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5\01-PROC MP\01-CHU\01-AOO\BIOLOGIE - CONSO LABO\01-DC\VF\"/>
    </mc:Choice>
  </mc:AlternateContent>
  <xr:revisionPtr revIDLastSave="0" documentId="13_ncr:1_{EB76621C-F773-47A8-90D7-A1A3DD6239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isting ESSAI sur demande" sheetId="1" r:id="rId1"/>
  </sheets>
  <externalReferences>
    <externalReference r:id="rId2"/>
  </externalReferences>
  <definedNames>
    <definedName name="_xlnm._FilterDatabase" localSheetId="0" hidden="1">'Listing ESSAI sur demande'!$A$3:$H$106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5" i="1" l="1"/>
  <c r="D106" i="1"/>
  <c r="D101" i="1"/>
  <c r="D102" i="1"/>
  <c r="D103" i="1"/>
  <c r="D87" i="1"/>
  <c r="D88" i="1"/>
  <c r="D89" i="1"/>
  <c r="D90" i="1"/>
  <c r="D91" i="1"/>
  <c r="D92" i="1"/>
  <c r="D93" i="1"/>
  <c r="D64" i="1"/>
  <c r="D65" i="1"/>
  <c r="D66" i="1"/>
  <c r="D67" i="1"/>
  <c r="D68" i="1"/>
  <c r="D69" i="1"/>
  <c r="D70" i="1"/>
  <c r="D72" i="1"/>
  <c r="D76" i="1"/>
  <c r="D77" i="1"/>
  <c r="D78" i="1"/>
  <c r="D79" i="1"/>
  <c r="D80" i="1"/>
  <c r="D81" i="1"/>
  <c r="D45" i="1"/>
  <c r="D46" i="1"/>
  <c r="D47" i="1"/>
  <c r="D48" i="1"/>
  <c r="D49" i="1"/>
  <c r="D50" i="1"/>
  <c r="D52" i="1"/>
  <c r="D54" i="1"/>
  <c r="D55" i="1"/>
  <c r="D57" i="1"/>
  <c r="D58" i="1"/>
  <c r="D21" i="1"/>
  <c r="D22" i="1"/>
  <c r="D23" i="1"/>
  <c r="D25" i="1"/>
  <c r="D26" i="1"/>
  <c r="D27" i="1"/>
  <c r="D28" i="1"/>
  <c r="D29" i="1"/>
  <c r="D30" i="1"/>
  <c r="D31" i="1"/>
  <c r="D32" i="1"/>
  <c r="D34" i="1"/>
  <c r="D36" i="1"/>
  <c r="D37" i="1"/>
  <c r="D38" i="1"/>
  <c r="D42" i="1"/>
  <c r="D43" i="1"/>
  <c r="D5" i="1"/>
  <c r="D6" i="1"/>
  <c r="D7" i="1"/>
  <c r="D9" i="1"/>
  <c r="D10" i="1"/>
  <c r="D12" i="1"/>
  <c r="D14" i="1"/>
  <c r="D15" i="1"/>
  <c r="D16" i="1"/>
  <c r="D17" i="1"/>
  <c r="D4" i="1"/>
  <c r="C4" i="1"/>
  <c r="C8" i="1"/>
  <c r="C11" i="1"/>
  <c r="C12" i="1"/>
  <c r="C15" i="1"/>
  <c r="C18" i="1"/>
  <c r="C19" i="1"/>
  <c r="C20" i="1"/>
  <c r="C24" i="1"/>
  <c r="C25" i="1"/>
  <c r="C27" i="1"/>
  <c r="C29" i="1"/>
  <c r="C31" i="1"/>
  <c r="C32" i="1"/>
  <c r="C34" i="1"/>
  <c r="C35" i="1"/>
  <c r="C36" i="1"/>
  <c r="C39" i="1"/>
  <c r="C40" i="1"/>
  <c r="C41" i="1"/>
  <c r="C42" i="1"/>
  <c r="C44" i="1"/>
  <c r="C46" i="1"/>
  <c r="C51" i="1"/>
  <c r="C53" i="1"/>
  <c r="C56" i="1"/>
  <c r="C57" i="1"/>
  <c r="C59" i="1"/>
  <c r="C60" i="1"/>
  <c r="C61" i="1"/>
  <c r="C62" i="1"/>
  <c r="C63" i="1"/>
  <c r="C64" i="1"/>
  <c r="C65" i="1"/>
  <c r="C79" i="1"/>
  <c r="C82" i="1"/>
  <c r="C83" i="1"/>
  <c r="C86" i="1"/>
  <c r="C87" i="1"/>
  <c r="C89" i="1"/>
  <c r="C92" i="1"/>
  <c r="C94" i="1"/>
  <c r="C95" i="1"/>
  <c r="C96" i="1"/>
  <c r="C97" i="1"/>
  <c r="C98" i="1"/>
  <c r="C99" i="1"/>
  <c r="C100" i="1"/>
  <c r="C101" i="1"/>
  <c r="C105" i="1"/>
  <c r="C5" i="1"/>
</calcChain>
</file>

<file path=xl/sharedStrings.xml><?xml version="1.0" encoding="utf-8"?>
<sst xmlns="http://schemas.openxmlformats.org/spreadsheetml/2006/main" count="423" uniqueCount="197">
  <si>
    <t>TUBES A CENTRIFUGER</t>
  </si>
  <si>
    <t>TUBES A CENTRIFUGER 15 ml ENBALLAGE UNITAIRE STERILE AVEC BOUCHON A VIS</t>
  </si>
  <si>
    <t>TUBE avec bouchon A AILETTE</t>
  </si>
  <si>
    <t>tube Polystyrène 5ml + non stérile sans bouchon, diametre 75X13MM, fond rond</t>
  </si>
  <si>
    <t>TUBE STERILE avec bouchon</t>
  </si>
  <si>
    <t>TUBE PLASTIQUE FOND ROND 12X75MM STERILE, 5 ML, POLYSTYRENE AVEC BOUCHON</t>
  </si>
  <si>
    <t>TUBE A ESSAI HDPE</t>
  </si>
  <si>
    <t>TUBE A ESSAI PP AVEC BOUCHON FERMETURE DOUBLE POSITION - HDPE 14ML 17X95.4MM RCF 3000XG STERILISE PAR GAZ OE, Sans pyrogènes,DNase RNase free, Sans ADN humain, Sans cytotoxines</t>
  </si>
  <si>
    <t>TUBES EN VERRE microbio</t>
  </si>
  <si>
    <t>tube verre sodocalcique fond rond 24ml à vis 16X160 MM</t>
  </si>
  <si>
    <t>BOUCHON ALUMINIUM</t>
  </si>
  <si>
    <r>
      <t>BOUCHON EN ALUMINIUM, JOINT CAOUTCHOUC POUR TUBE A VIS 16 X 160 MM pour tubes proposés en</t>
    </r>
    <r>
      <rPr>
        <sz val="10"/>
        <rFont val="Calibri"/>
        <family val="2"/>
        <scheme val="minor"/>
      </rPr>
      <t xml:space="preserve"> 1,2,4,c</t>
    </r>
  </si>
  <si>
    <t>TUBES EN VERRE</t>
  </si>
  <si>
    <t>TUBE A ESSAI 100X12 MM VERRE SODO, DROIT</t>
  </si>
  <si>
    <t>TUBE A ESSAI  16X100MM VERRE BORO. PAS DE VIS POUR EXTRACTION DE TOXICOLOGIE-</t>
  </si>
  <si>
    <r>
      <t>TUBE A CENTRIFUGER CONIQUE 10ML PYREX VERRE BOROSILICATE</t>
    </r>
    <r>
      <rPr>
        <sz val="10"/>
        <color rgb="FFFF0000"/>
        <rFont val="Calibri"/>
        <family val="2"/>
        <scheme val="minor"/>
      </rPr>
      <t xml:space="preserve"> </t>
    </r>
  </si>
  <si>
    <t xml:space="preserve">MICROTUBES </t>
  </si>
  <si>
    <t>MICROTUBE 2 ML, PP, STERILE, GRADUE, TRANSPARENT A CAPE ATTENANTE</t>
  </si>
  <si>
    <t>MICROTUBES</t>
  </si>
  <si>
    <t>MICROTUBE 2 ML, PP, STERILE, GRADUE, TRANSPARENT A CAPE ATTENANTE, RNASE DNASE FREE, DNASE RNASE FREE, EXEMPT ADN HUMAIN, ET D' INHIBITEURS DE PCR</t>
  </si>
  <si>
    <t>MICROTUBE 0,5 ML, PP, STERILE, GRADUE, CONIQUE, TRANSPARENT A CAPE ATTENANTE, COLORIS NATUREL</t>
  </si>
  <si>
    <t>MICROTUBES POUR PORTOIR HAMILTON</t>
  </si>
  <si>
    <t>MICROTUBE 1.5ML,PP,AVEC JUPE, CAPE A VIS, DNASE RNASE FREE, EXEMPT ADN HUMAIN, ET D' INHIBITEURS DE PCR, COMPATIBLE PORTOIR HAMILTON</t>
  </si>
  <si>
    <t>TAMIS</t>
  </si>
  <si>
    <t xml:space="preserve">TAMIS GRILLE NYLON 35µM AVEC TUBE 6ML PS STERILE </t>
  </si>
  <si>
    <t>CRYOTUBE</t>
  </si>
  <si>
    <t>CRYOTUBE CONIQUE 1,5 ML, STERILE, PP, BOUCHON A VIS  JOINT TORIQUE, STERILE, TRANSPARENT</t>
  </si>
  <si>
    <t>Cryotube STERILE 2 ml GRADUE AVEC JUPE ET BOUCHON BLANC PAS DE VIS interne  , Hauteur maxi 48MM</t>
  </si>
  <si>
    <r>
      <t xml:space="preserve">CRYOTUBE STERILE PP - 5 mL etiquette blanche et graduation- bouchon avec filetage externe et profil bas 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- en vrac sans barcode. Hauteur max 50 mm. Exempts rnase/dnase et endotoxine</t>
    </r>
  </si>
  <si>
    <r>
      <t>CRYOTUBE STERILE 2 ML, GRADUE, AVEC JUPE, ET BOUCHON VERT PAS DE VIS EXTERNE, FOND ROND</t>
    </r>
    <r>
      <rPr>
        <sz val="10"/>
        <rFont val="Calibri"/>
        <family val="2"/>
        <scheme val="minor"/>
      </rPr>
      <t>, APLAT, PIED CRANTE, BOUCHON VERT</t>
    </r>
  </si>
  <si>
    <t>BOUCHON A VIS</t>
  </si>
  <si>
    <t>BOUCHON A VIS AVEC DOUBLURE CAOUTCHOUC FILETAGE 18-415 DIAMETRE 20MM</t>
  </si>
  <si>
    <t>BOUCHON GC/HPLC</t>
  </si>
  <si>
    <t xml:space="preserve"> BOUCHON A VIS 8MM, PP, SEPTUM PFTE PRE-ASSEMBLE, ORIFICE CENTRAL, FILETAGE 8-425 NON PRE PERCE</t>
  </si>
  <si>
    <t xml:space="preserve"> BOUCHON A VIS 8MM POUR FLACON D'ECHANTILLONNAGE AUTOMATIQUE POUR APPLICATION HPLC GC ou LC, PP, NOIR, SEPTUM PTFE PRE FENDU EN SILICONE , FILETAGE 8-425</t>
  </si>
  <si>
    <t>FLACONS POUR ECHANTILLON</t>
  </si>
  <si>
    <t xml:space="preserve">FLACON 30 ML EN PPCO, TRANSLUCIDE, COL LARGE, NON STERILE, AUTOCLAVABLE, BOUCHON A VIS PP SANS JOINT DIAMETRE 28 MM, HERMETIQUE </t>
  </si>
  <si>
    <t>FLACON 125 ML EN PPCO, TRANSLUCIDE, COL LARGE, NON STERILE, AUTOCLAVABLE, BOUCHON A VIS PP SANS JOINT DIAMETRE 21 MM, HERMETIQUE</t>
  </si>
  <si>
    <t>FLACONS POUR HYGIENE</t>
  </si>
  <si>
    <t xml:space="preserve">FLACON 500ML + 10 MG THIOSULFATEDE SODIUM </t>
  </si>
  <si>
    <t>FLACON 1000ML + 20 MG THIOSULFATEDE SODIUM</t>
  </si>
  <si>
    <t>FLACON HPLC/GC</t>
  </si>
  <si>
    <t>FLACON À COL VISSANT, EN VERRE, PETITE OUVERTURE, FILETAGE 8-425, POUR GC HPLC, HAUTEUR 32mm, DIAMETRE EXTERNE 11,6 TRANSPARENT, 1,5ML</t>
  </si>
  <si>
    <t>MICROPLAQUE MICROTITRATION</t>
  </si>
  <si>
    <t>PLAQUE 96 PUITS FOND PLAT SANS COUVERCLE NON STERILE TRANSPARENT , POLYSTYRENE NON TRAITE HYDROPHOBE : APPLICATION ELISA</t>
  </si>
  <si>
    <t xml:space="preserve">PLAQUES PCR </t>
  </si>
  <si>
    <t>PLAQUE POUR PCR 96 PUITS, DEMI-JUPE, PP / repères par lignes et colonne (chiffres et lettres) /Exemptes de DNase, RNase et d'ADN génomique humain</t>
  </si>
  <si>
    <t>PLAQUES PCR et ADHESIFS POUR THERMOCYCLEURS  DE MARQUE THERMO</t>
  </si>
  <si>
    <t>PLAQUE PCR 96 PUITS, SEMI JUPE , COULEUR OPTIQUE, exempt ADN/RNase NON STERILE COMPATIBLE AVEC THERMOCYCLEURS VERITI DE MARQUE THERMO</t>
  </si>
  <si>
    <t>PLAQUE PCR 96 PUITS, SEMI JUPE , INCOLORE, COMPATIBLE AVEC CYCLEURS VERITI DE MARQUE THERMO, PROFIL STANDARD</t>
  </si>
  <si>
    <t>PLAQUE PCR 96 PUITS, SEMI JUPE , INCOLORE, LOW PROFIL , COMPATIBLE AVEC CYCLEURS DE MARQUE THERMO</t>
  </si>
  <si>
    <t>FILM ADHESIF PCR</t>
  </si>
  <si>
    <t>Film adhésif PCR transparent FORTE adhésion -PLAGE DE TEMPERATURE -80 et 100 °C</t>
  </si>
  <si>
    <t>FILM ADHESIF POUR MICROPLAQUE</t>
  </si>
  <si>
    <t>Film adhésif pré - découpé pour microplaques 82 x 132 mm</t>
  </si>
  <si>
    <t>FILM ADHESIF POUR PCR ET Qpcr, PROPRIETES OPTIQUES PERMETTANT DES ANALYSES MICROSCOPIQUES VISUELLES, FORMAT 96 PUITS</t>
  </si>
  <si>
    <t>BARETTE DE TUBES ET CAPUCHONS</t>
  </si>
  <si>
    <t>BARRETTE DE 8 TUBES DE 0,2 ML AVEC BOUCHONS DOMES, TYPE "LOW PROFILE" REDUISANT LA CONDENSATION SUR LES PAROIS COMPATIBLE THERMO CYCLEUR VERITI DE MARQUE THERMO</t>
  </si>
  <si>
    <t xml:space="preserve">BARRETTE DE 8 MICROTUBES DE 0,2 ML FORME HAUTE  + BARRETTE DE 8 CAPUCHONS OPTIQUES SEMI DOMES FORME HAUTE </t>
  </si>
  <si>
    <t>PLAQUE DE FILTRATION VIROLOGIE</t>
  </si>
  <si>
    <t>PLAQUE DE FILTRATION 96 PUITS, 0,45µm, MEMBRANE PVDF HYDROPHILE, NON STERILE POUR Dosages par liaison à des récepteurs sur les cellules entières et les fragments de cellules, dosages par précipitation de phosphatase et de protéine kinase, dosages à base de microbilles et dosages à base de résines</t>
  </si>
  <si>
    <t>PIPETTE DE TRANSFERT</t>
  </si>
  <si>
    <t>PIPETTE DE TRANSFERT A USAGE UNIQUE, ENVIRON 1ML, CAPILLAIRE, TIGE FINE, POLYETHYLENE, NON STERILE, TRANSPARENTE</t>
  </si>
  <si>
    <t>PIPETTE GRADUEE</t>
  </si>
  <si>
    <t xml:space="preserve">PIPETTE POLYSTYRENE SEROLOGIE 10ML GRADUEE, COTONNEE, STERILE, A USAGE UNIQUE, EMBALLAGE INDIVIDUEL, </t>
  </si>
  <si>
    <t>PIPETTE POLYSTYRENE SEROLOGIE 5ML GRADUEE, COTONNEE, STERILE, A USAGE UNIQUE, EMBALLAGE INDIVIDUEL</t>
  </si>
  <si>
    <t>PIPETTE 25ML,GRADUEE, AVEC SURGRADUATION DE 11ML ENVIRON, COTONNEE, STERILE, A USAGE UNIQUE, EMBALLAGE INDIVIDUEL</t>
  </si>
  <si>
    <t>PIPETTE POLYSTYRENE SEROLOGIE 1ML GRADUEE, COTONNEE, STERILE, A USAGE UNIQUE, EMBALLAGE INDIVIDUEL</t>
  </si>
  <si>
    <t>PIPETTE 50ML,GRADUEE, AVEC SURGRADUATION DE 10ML ENVIRON, COTONNEE, STERILE, A USAGE UNIQUE, EMBALLAGE INDIVIDUEL</t>
  </si>
  <si>
    <t>CONSOMMABLES anapath</t>
  </si>
  <si>
    <t>AEROSOL DE CONGELATION POUR LES PIECES CHRIRURGICALES AVANT LE PROCESSUS DE COUPE AVEC CRYOSTAT OU MICROTOME</t>
  </si>
  <si>
    <t>MILIEU DE MONTAGE  POUR CONSERVATION ET STOCKAGE  DE LAMES</t>
  </si>
  <si>
    <t>PARAFFINE NORMAL SANS DMSO (KG) ADAPTEE POUR POINT DE FUSION DES EQUIPEMENTS, 55-58°C</t>
  </si>
  <si>
    <t>CONSOMMABLES paillasse</t>
  </si>
  <si>
    <t>PINCE STERILE EN POLYSTYRENE EMBALLE INDIVIDUELLEMENT</t>
  </si>
  <si>
    <t>POIRE EN CAOUTCHOUC POUR PRELEVEMENT REPETE POUR PIPETTE 1 ML</t>
  </si>
  <si>
    <t>PAPIER DE PROTECTION POUR POUR PAILLASSE , LISSE ET ABSORBANT AVEC COUCHE DE POLYETHYLENE LAMINE</t>
  </si>
  <si>
    <t>CONSOMMABLES microbio</t>
  </si>
  <si>
    <t>INOCULATEUR OSE JETABLE EN POLYSTYRENE 10 UL STERILE AVEC POINTE A AIGUILLE</t>
  </si>
  <si>
    <t>INOCULATEUR OSE JETABLE EN POLYSTYRENE 1 UL STERILE AVEC POINTE A AIGUILLE</t>
  </si>
  <si>
    <t>CATALYSEUR DE SECURITE NON STERILE POUR JARRE</t>
  </si>
  <si>
    <t>ETALEUR RECOURBE EN L STERILE - LARGEUR DE L'ETALEUR EN CONTACT &lt; OU EGALE A 3 CM</t>
  </si>
  <si>
    <t>HUILE A IMMERSION</t>
  </si>
  <si>
    <t>HUILE A IMMERSION TYPE B VISCOSITE ELEVE 1250 cS</t>
  </si>
  <si>
    <t>CONSOMMABLES POUR CULTURE</t>
  </si>
  <si>
    <t>CHAMBRE DE CULTURE  SUR LAME EN VERRE SEPARARBLE A 1 COMPARTIMENT FIXE SUR UNE LAME 26X76MM MUNIE D'UN COUVERCLE COIFFANT STERILE VOLUME 2-4,5 ML/CHAMBRE</t>
  </si>
  <si>
    <t>FILTRE A CHARBON A VISSER</t>
  </si>
  <si>
    <t>FILTRE À CHARBON ACTIF A VISSER SUR BOUCHON SMART WASTE CAPS / compatibles avec vos bouchons SCAT® et Phenomenex® (BIDON DECHET 5L HPLS/SPECTRO DE MASSE) APPLICATION : SOLVANT (critère ++ POUR ACIDE)</t>
  </si>
  <si>
    <t>FEUTRE DE LABORATOIRE</t>
  </si>
  <si>
    <t>FEUTRE MARQUEUR RESISTANCE AU FROID DOUBLE POINTE (FINE ET EXTRA FINE) - BLEU</t>
  </si>
  <si>
    <t>POINTES 20µl ET 300µl</t>
  </si>
  <si>
    <t xml:space="preserve"> POINTE A FILTRE GRADUEE NON STERILE 10/20µL FAIBLE RETENTION, DNASE RNASE FREE, POINTE LONGUE (XL)  EN RACK  RECHARGEABLE : INDIQUER LA REF DE LA RECHARGE ET LA REF DE LA BOITE OU REF BOITE AVEC RECHARGE)</t>
  </si>
  <si>
    <t>POINTES 20µL, A FILTRE, DNA RNA FREE, STANDARD EN BOITE AVEC REF DE RECHARGE, STERILE, AVEC SYSTÈME DE RECYCLAGE DES BOITES ET DES RECHARGES</t>
  </si>
  <si>
    <t>POINTES 20µL,  STERILE, A FILTRE, DNA RNA FREE, LOW RETENTION, pointe STANDARD EN BOITE AVEC REF DE RECHARGE, GRADUEE A 10µL</t>
  </si>
  <si>
    <t>POINTES 20µL, A FILTRE, DNA RNA FREE, LOW RETENTION STANDARD EN BOITE AVEC REF DE RECHARGE, STERILE</t>
  </si>
  <si>
    <t>POINTES SANS FILTRE 300µl, GRADUEE NON STERILE STANDARD, RACK DE 96 RECHARGEABLE AVEC COMMANDE DE BOITE SEPAREMENT</t>
  </si>
  <si>
    <t>POINTES 10µL, 100µl,200µl,1000µl</t>
  </si>
  <si>
    <t>POINTE avec FILTRE 10µL, STERILE , longueur standard- DNA RNA FREE, RACK DE 96 STANDARD, RECHARGEABLE  INDIQUER LA REF DE LA RECHARGE ET/OU LA REF DE LA BOITE ET/OU LA REF BOITE AVEC RECHARGE ET/OU LA REF DE LA "TOUR"</t>
  </si>
  <si>
    <t>POINTE GRADUEE SANS FILTRE  1000UL NON STERILE DNA/RNASE FREE - RECHARGEABLE : INDIQUER LA REF DE LA RECHARGE ET LA REF DE LA BOITE OU REF BOITE AVEC RECHARGE)</t>
  </si>
  <si>
    <t>POINTES avec FILTRE 1000 µl STERILE DNA/RNASE FREE/APYROGENE/ RACK DE 96 , RECHARGEABLE  INDIQUER LA REF DE LA RECHARGE ET/OU LA REF DE LA BOITE ET/OU LA REF BOITE AVEC RECHARGE ET/OU LA REF DE LA "TOUR</t>
  </si>
  <si>
    <t>POINTES graduees avec FILTRE 1000 µl STERILE DNA/RNASE FREE/APYROGENE/LONGUEUR XL/ RACK DE 96 ,RECHARGEABLE  INDIQUER LA REF DE LA RECHARGE ET/OU LA REF DE LA BOITE ET/OU LA REF BOITE AVEC RECHARGE ET/OU LA REF DE LA "TOUR</t>
  </si>
  <si>
    <t>POINTES avec FILTRE 200 µl POLYPROPYLENE STERILE, DNA/RNASE FREE/ RACK DE 96 STANDARD, RECHARGEABLE AVEC REF DE LA BOITE A COMMANDER SEPAREMENT</t>
  </si>
  <si>
    <t>POINTE A FILTRE 10µL STERILE , boite de 96, longueur LONGUE- DNA RNA FREE, RECHARGEABLE INDIVIDUELLEMENT AVEC REF DE LA BOITE</t>
  </si>
  <si>
    <t>POINTE A FILTRE 100µL STERILE FAIBLE RETENTION, boite de 96, longueur STANDARD, DNASE RNASE FREE RECHARGEABLE INDIVIDUELLEMENT AVEC REF DE LA BOITE</t>
  </si>
  <si>
    <t>POINTE SANS FILTRE 200µL GRADUEE PP DNASE RNASE FREE   /RACK DE 96 RECHARGEABLE INDIVIDUELLEMENT AVEC REF DE LA BOITE</t>
  </si>
  <si>
    <t>POINTES 5000 µl ET 10000 µl</t>
  </si>
  <si>
    <t xml:space="preserve">POINTES EN VRAC 5000µL SF AVEC BOITE RECHARGEABLE </t>
  </si>
  <si>
    <t>POINTES A FILTRES 5000µL EN BOITE DNA RNA FREE STANDARD, STERILE, DOUBLE FILTRE(UF3142)</t>
  </si>
  <si>
    <t>POINTE STANDARD 10ML SANS FILTRE VRAC</t>
  </si>
  <si>
    <t xml:space="preserve">POINTES 350µL </t>
  </si>
  <si>
    <t>POINTES 350µL SF, STANDARD, NON STERILE, DNASE RNASE FREE, EN RACK DE 96 RECHARGEABLE</t>
  </si>
  <si>
    <t>POINTES 50-1250µl SANS FILTRE, LONGUE, RACK DE 96 OU VRAC chargement sur un support</t>
  </si>
  <si>
    <t>POINTES AUTOCLAVABLES</t>
  </si>
  <si>
    <t>POINTE GRADUEE SANS FILTRE  1000UL NON STERILE DNA/RNASE FREE - RECHARGEABLE : INDIQUER LA REF DE LA RECHARGE ET LA REF DE LA BOITE OU REF BOITE AVEC RECHARGE) - STERILISATION à la vapeur d'eau à une température de 125°C maintenue pendant 20 minutes</t>
  </si>
  <si>
    <t>POINTE SANS FILTRE 200µL GRADUEE PP DNASE RNASE FREE  /AUTOCLAVABLE /RACK DE 96 AVEC BOITE SEPAREE-STERILISATION à la vapeur d'eau à une température de 125°C maintenue pendant 20 minutes</t>
  </si>
  <si>
    <t>POINTES SPECIFIQUES</t>
  </si>
  <si>
    <t>POINTES SANS FILTRES, 10µL, sans TRAITEMENT, EN RACK COMPATIBLE EQUIPEMENT MALDI DE MARQUE BRUKER</t>
  </si>
  <si>
    <t>POINTES DOUBLE FILTRE</t>
  </si>
  <si>
    <t>POINTES 1000 µl DOUBLE FILTRE EN RACK DE 96 STERILE ET APYROGENE - Protection  contre les liquides agressifs en cas de sur-aspiration</t>
  </si>
  <si>
    <t>POINTES 100 µl DOUBLE FILTRE EN RACK DE 96 STERILE ET APYROGENE - Protection  contre les liquides agressifs en cas de sur-aspiration</t>
  </si>
  <si>
    <t>LAMELLES COUVRE OBJET</t>
  </si>
  <si>
    <t>LAMELLE COUVRE OBJET 22X22 MM, EPAISSEUR (0.13-0.16mm)</t>
  </si>
  <si>
    <t xml:space="preserve">LAMELLE COUVRE OBJET 24X50 MM EPAISSEUR (0.13-0.16mm) </t>
  </si>
  <si>
    <t xml:space="preserve">LAMELLE COUVRE OBJET 24X60 MM EPAISSEUR (0.13-0.16mm) </t>
  </si>
  <si>
    <t>LAMELLES COUVRE OBJET VERRE</t>
  </si>
  <si>
    <t>LAMELLE COUVRE OBJET EN VERRE BOROSILICATE 45X65MM  EPAISSEUR 0,13-0,16 (type 1)</t>
  </si>
  <si>
    <t>LAMELLE COUVRE OBJET 24X32 MM, EPAISSEUR (0.13-0.16mm) EN VERRE BOROSILICATE</t>
  </si>
  <si>
    <t>LAMES EN VERRE</t>
  </si>
  <si>
    <t>LAME 76X26 MM BORD RODES 90°  EN VERRE DEGRAISSEES LAVEES POLIES PLAGE DEPOLIE 2 FACES</t>
  </si>
  <si>
    <t>LAME 85X100MM EPAISSEUR 1MM</t>
  </si>
  <si>
    <t>LAMES ANAPATH</t>
  </si>
  <si>
    <t>lames specialement traitees pour les coupes tissulaires fraichement congelées et les préparations cytologiques- bords rodés et extrémités dépolies et colorées pour l'étiquetage
Épaisseur de coupe tissulaire comprise entre 2 et 5 µm</t>
  </si>
  <si>
    <t xml:space="preserve">Lames COMPATIBLE AVEC LES  imprimantes THERMO / EPREDIA ET SCANNER DE LAMES PHILIPS-  Bords rodés 90°, plage d'identification blanche. </t>
  </si>
  <si>
    <t>POT POUR PRELEVEMENT</t>
  </si>
  <si>
    <t>POT POUR PRELEVEMENT ,DROIT, 40 ML, STERILE CAPE ROUGE A VIS EXTERIEUR, ASEPTIQUE, diam externe 30MM HAUTEUR 70MM, PP, TRANSPARENT</t>
  </si>
  <si>
    <t>POT POUR PRELEVEMENT ,DROIT, 160 ML, STERILE CAPE ROUGE A VIS EXTERIEUR, STERILE, diam externe 58MM HAUTEUR 69MM, PS, TRANSPARENT AVEC SPATULE BLANCHE INTEGREE</t>
  </si>
  <si>
    <t>POT FORMOL</t>
  </si>
  <si>
    <t xml:space="preserve">FLACON PREREMPLI FORMOL 4% FLACON 1000 ML/FORMOL 600ML </t>
  </si>
  <si>
    <t xml:space="preserve">FLACON PREREMPLI FORMOL 4% FLACON 20ML/FORMOL 5ML </t>
  </si>
  <si>
    <t xml:space="preserve">FLACON PREREMPLI FORMOL 4% FLACON 60 ML/FORMOL 25ML </t>
  </si>
  <si>
    <t>POT AFA</t>
  </si>
  <si>
    <t xml:space="preserve">FLACON PREREMPLI AFA (Alcool Formol Acide acétique) FLACON 40 ML/AFA 5ML </t>
  </si>
  <si>
    <t>POT POUR PIECE ANATOMIQUE</t>
  </si>
  <si>
    <t>POT UU 500ML EN POLYSTYRENE POUR PIECE ANATOMIQUE AVEC APLAT  - FERMETURE CAPE A PRESSION ETANCHE - DIAMETRE OUVERTURE ENVIRON 125MM- COMPATIBLE AVEC FORMOL</t>
  </si>
  <si>
    <t>POT UU 1000ML EN POLYSTYRENE POUR PIECE ANATOMIQUE AVEC APLAT  - FERMETURE CAPE A PRESSION ETANCHE - DIAMETRE OUVERTURE ENVIRON 125MM- COMPATIBLE AVEC FORMOL</t>
  </si>
  <si>
    <t>consultation n°2025AF05</t>
  </si>
  <si>
    <t xml:space="preserve">No Produit </t>
  </si>
  <si>
    <t>CATEGORIE</t>
  </si>
  <si>
    <t>LIBELLE LOT</t>
  </si>
  <si>
    <t>Quantité echantillonnage</t>
  </si>
  <si>
    <t>LIBELLE sous  LOT</t>
  </si>
  <si>
    <t>Fiche essai</t>
  </si>
  <si>
    <t>LAME A BORD BRUT 50X76MM sans PLAGE DEPOLIE, EPAISSEUR DE 1MM</t>
  </si>
  <si>
    <t>fiche essai CATEGORIE 1,2 ET 3</t>
  </si>
  <si>
    <t>fiche essai CATEGORIE 4</t>
  </si>
  <si>
    <t>fiche essai CATEGORIE 5 ET 6</t>
  </si>
  <si>
    <t>fiche essai CATEGORIE 8</t>
  </si>
  <si>
    <t>fiche essai CATEGORIE 9</t>
  </si>
  <si>
    <t>POINTE A FILTRE STERILE 300µL PP DNA RNA FREE RACK DE 96 RECHARGEABLE AVEC COMMANDE DE BOITE SEPAREMENT</t>
  </si>
  <si>
    <t>8,2</t>
  </si>
  <si>
    <t xml:space="preserve">TUBES EN VERRE avec BOUCHON </t>
  </si>
  <si>
    <t>BOUCHON A VIS , PP, FILETAGE 15-415 pour tubes proposés en 8,1</t>
  </si>
  <si>
    <r>
      <t xml:space="preserve">ANNEXE 2 - </t>
    </r>
    <r>
      <rPr>
        <b/>
        <sz val="10"/>
        <color rgb="FFFFFFFF"/>
        <rFont val="Calibri"/>
        <family val="2"/>
        <scheme val="minor"/>
      </rPr>
      <t xml:space="preserve">FOURNITURE DE CONSOMMABLES PLASTIQUES POUR LES LABORATOIRES DU CHU DE RENNES 
</t>
    </r>
    <r>
      <rPr>
        <b/>
        <sz val="14"/>
        <color rgb="FFFFFFFF"/>
        <rFont val="Calibri"/>
        <family val="2"/>
        <scheme val="minor"/>
      </rPr>
      <t>LISTING DES LOTS/SOUS LOTS POUVANT ETRE SOUMIS A DES ESSAIS (article 12 du règlement de consultation)</t>
    </r>
  </si>
  <si>
    <t xml:space="preserve">20 tubes </t>
  </si>
  <si>
    <t xml:space="preserve">10 tubes </t>
  </si>
  <si>
    <t>1 unité (conditionnement du soumissionnaire)</t>
  </si>
  <si>
    <t xml:space="preserve">fiche essai CATEGORIE 7 </t>
  </si>
  <si>
    <t>fiche essai CATEGORIE 7</t>
  </si>
  <si>
    <t>10 tubes</t>
  </si>
  <si>
    <t xml:space="preserve">10 bouchons </t>
  </si>
  <si>
    <t xml:space="preserve">10 tubes/bouchons </t>
  </si>
  <si>
    <t xml:space="preserve">20 bouchons </t>
  </si>
  <si>
    <t xml:space="preserve">10 flacons </t>
  </si>
  <si>
    <t xml:space="preserve">20 flacons </t>
  </si>
  <si>
    <t xml:space="preserve">5 plaques </t>
  </si>
  <si>
    <t xml:space="preserve">5 films </t>
  </si>
  <si>
    <t xml:space="preserve">10 barettes </t>
  </si>
  <si>
    <t xml:space="preserve">5 pipettes </t>
  </si>
  <si>
    <t>1 flacon</t>
  </si>
  <si>
    <t xml:space="preserve">1 flacon </t>
  </si>
  <si>
    <t xml:space="preserve">5 pinces </t>
  </si>
  <si>
    <t xml:space="preserve">5 poires </t>
  </si>
  <si>
    <t xml:space="preserve">5 papiers </t>
  </si>
  <si>
    <t xml:space="preserve">10 inoculateur </t>
  </si>
  <si>
    <t xml:space="preserve">5 catalyseurs </t>
  </si>
  <si>
    <t xml:space="preserve">10 étaleurs </t>
  </si>
  <si>
    <t xml:space="preserve">10 lames </t>
  </si>
  <si>
    <t xml:space="preserve">1 filtre </t>
  </si>
  <si>
    <t xml:space="preserve">5 feutres </t>
  </si>
  <si>
    <t xml:space="preserve">20 pointes </t>
  </si>
  <si>
    <t>20 pointes</t>
  </si>
  <si>
    <t xml:space="preserve">10 pots </t>
  </si>
  <si>
    <t>31.2</t>
  </si>
  <si>
    <t>CAPS SILICONE BLEU TRANSPARENT 20 MM  POUR FLACON DU LOT 31.1</t>
  </si>
  <si>
    <t>POINTES 50-1250 µl</t>
  </si>
  <si>
    <t>BOUCHON A AILETTE 11 MM COLORIS ROUGE COMPATIBLE avec tubes proposés en 2.1 et 2.7</t>
  </si>
  <si>
    <t>FLACON POUR ANALYSE COL ALLONGE  A SERTIR EN VERRE DE 20 ML TRANSPARENT / POUR EQUIPEMENT GC FID de marque THERMO ELECTRON (passeur TRIPLUS)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</si>
</sst>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b/>
      <sz val="14"/>
      <color rgb="FFFFFFFF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FFFF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" fontId="7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0" fillId="4" borderId="2" xfId="0" applyFont="1" applyFill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left" vertical="center"/>
    </xf>
    <xf numFmtId="1" fontId="10" fillId="4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10" fillId="4" borderId="2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AL/3-DPAL/3-%20SECTEURS%20D'ACTIVITES/3.4-%20March&#233;s/Fili&#232;re%20Biologie/2025%20AO/Consommables%20de%20laboratoire/2.DCE/projet%20DCE/V3/2025AF05_RC_Annexe%205-Quantit&#233;s%20estimatives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es estimatives"/>
    </sheetNames>
    <sheetDataSet>
      <sheetData sheetId="0">
        <row r="3">
          <cell r="A3">
            <v>65653</v>
          </cell>
          <cell r="B3">
            <v>1</v>
          </cell>
          <cell r="C3" t="str">
            <v>1</v>
          </cell>
          <cell r="D3" t="str">
            <v>1,1</v>
          </cell>
        </row>
        <row r="4">
          <cell r="A4">
            <v>62656</v>
          </cell>
          <cell r="B4">
            <v>1</v>
          </cell>
          <cell r="C4"/>
          <cell r="D4" t="str">
            <v>1,2</v>
          </cell>
        </row>
        <row r="5">
          <cell r="A5">
            <v>241802</v>
          </cell>
          <cell r="B5">
            <v>1</v>
          </cell>
          <cell r="C5"/>
          <cell r="D5" t="str">
            <v>1,3</v>
          </cell>
        </row>
        <row r="6">
          <cell r="A6">
            <v>62658</v>
          </cell>
          <cell r="B6">
            <v>1</v>
          </cell>
          <cell r="C6" t="str">
            <v>2</v>
          </cell>
          <cell r="D6" t="str">
            <v>2,1</v>
          </cell>
        </row>
        <row r="7">
          <cell r="A7">
            <v>231504</v>
          </cell>
          <cell r="B7">
            <v>1</v>
          </cell>
          <cell r="C7"/>
          <cell r="D7" t="str">
            <v>2,2</v>
          </cell>
        </row>
        <row r="8">
          <cell r="A8">
            <v>231505</v>
          </cell>
          <cell r="B8">
            <v>1</v>
          </cell>
          <cell r="C8"/>
          <cell r="D8" t="str">
            <v>2,3</v>
          </cell>
        </row>
        <row r="9">
          <cell r="A9">
            <v>231503</v>
          </cell>
          <cell r="B9">
            <v>1</v>
          </cell>
          <cell r="C9"/>
          <cell r="D9" t="str">
            <v>2,4</v>
          </cell>
        </row>
        <row r="10">
          <cell r="A10">
            <v>231506</v>
          </cell>
          <cell r="B10">
            <v>1</v>
          </cell>
          <cell r="C10"/>
          <cell r="D10" t="str">
            <v>2,5</v>
          </cell>
        </row>
        <row r="11">
          <cell r="A11">
            <v>62792</v>
          </cell>
          <cell r="B11">
            <v>1</v>
          </cell>
          <cell r="C11"/>
          <cell r="D11" t="str">
            <v>2,6</v>
          </cell>
        </row>
        <row r="12">
          <cell r="A12">
            <v>236763</v>
          </cell>
          <cell r="B12">
            <v>1</v>
          </cell>
          <cell r="C12"/>
          <cell r="D12" t="str">
            <v>2,7</v>
          </cell>
        </row>
        <row r="13">
          <cell r="A13">
            <v>234952</v>
          </cell>
          <cell r="B13">
            <v>1</v>
          </cell>
          <cell r="C13" t="str">
            <v>3</v>
          </cell>
          <cell r="D13" t="str">
            <v>3,1</v>
          </cell>
        </row>
        <row r="14">
          <cell r="A14">
            <v>238855</v>
          </cell>
          <cell r="B14">
            <v>1</v>
          </cell>
          <cell r="C14"/>
          <cell r="D14" t="str">
            <v>3,2</v>
          </cell>
        </row>
        <row r="15">
          <cell r="A15">
            <v>62609</v>
          </cell>
          <cell r="B15">
            <v>1</v>
          </cell>
          <cell r="C15"/>
          <cell r="D15" t="str">
            <v>3,3</v>
          </cell>
        </row>
        <row r="16">
          <cell r="A16">
            <v>241614</v>
          </cell>
          <cell r="B16">
            <v>1</v>
          </cell>
          <cell r="C16" t="str">
            <v>4</v>
          </cell>
          <cell r="D16"/>
        </row>
        <row r="17">
          <cell r="A17">
            <v>235754</v>
          </cell>
          <cell r="B17">
            <v>1</v>
          </cell>
          <cell r="C17" t="str">
            <v>5</v>
          </cell>
          <cell r="D17" t="str">
            <v>5,1</v>
          </cell>
        </row>
        <row r="18">
          <cell r="A18">
            <v>62636</v>
          </cell>
          <cell r="B18">
            <v>1</v>
          </cell>
          <cell r="C18"/>
          <cell r="D18" t="str">
            <v>5,2</v>
          </cell>
        </row>
        <row r="19">
          <cell r="A19">
            <v>62639</v>
          </cell>
          <cell r="B19">
            <v>1</v>
          </cell>
          <cell r="C19"/>
          <cell r="D19" t="str">
            <v>5,3</v>
          </cell>
        </row>
        <row r="20">
          <cell r="A20">
            <v>68269</v>
          </cell>
          <cell r="B20">
            <v>1</v>
          </cell>
          <cell r="C20"/>
          <cell r="D20" t="str">
            <v>5,4</v>
          </cell>
        </row>
        <row r="21">
          <cell r="A21">
            <v>245572</v>
          </cell>
          <cell r="B21">
            <v>1</v>
          </cell>
          <cell r="C21" t="str">
            <v>6</v>
          </cell>
          <cell r="D21"/>
        </row>
        <row r="22">
          <cell r="A22">
            <v>237072</v>
          </cell>
          <cell r="B22">
            <v>1</v>
          </cell>
          <cell r="C22" t="str">
            <v>7</v>
          </cell>
          <cell r="D22"/>
        </row>
        <row r="23">
          <cell r="A23">
            <v>236879</v>
          </cell>
          <cell r="B23">
            <v>1</v>
          </cell>
          <cell r="C23" t="str">
            <v>8</v>
          </cell>
          <cell r="D23" t="str">
            <v>8,1</v>
          </cell>
        </row>
        <row r="24">
          <cell r="A24">
            <v>236880</v>
          </cell>
          <cell r="B24">
            <v>1</v>
          </cell>
          <cell r="C24"/>
          <cell r="D24" t="str">
            <v>8,2</v>
          </cell>
        </row>
        <row r="25">
          <cell r="A25">
            <v>243897</v>
          </cell>
          <cell r="B25">
            <v>1</v>
          </cell>
          <cell r="C25" t="str">
            <v>9</v>
          </cell>
          <cell r="D25" t="str">
            <v>9,1</v>
          </cell>
        </row>
        <row r="26">
          <cell r="A26">
            <v>237014</v>
          </cell>
          <cell r="B26">
            <v>1</v>
          </cell>
          <cell r="C26"/>
          <cell r="D26" t="str">
            <v>9,2</v>
          </cell>
        </row>
        <row r="27">
          <cell r="A27">
            <v>249315</v>
          </cell>
          <cell r="B27">
            <v>1</v>
          </cell>
          <cell r="C27"/>
          <cell r="D27" t="str">
            <v>9,3</v>
          </cell>
        </row>
        <row r="28">
          <cell r="A28">
            <v>62539</v>
          </cell>
          <cell r="B28">
            <v>1</v>
          </cell>
          <cell r="C28" t="str">
            <v>10</v>
          </cell>
          <cell r="D28" t="str">
            <v>10,1</v>
          </cell>
        </row>
        <row r="29">
          <cell r="A29">
            <v>241807</v>
          </cell>
          <cell r="B29">
            <v>1</v>
          </cell>
          <cell r="C29"/>
          <cell r="D29" t="str">
            <v>10,2</v>
          </cell>
        </row>
        <row r="30">
          <cell r="A30">
            <v>231507</v>
          </cell>
          <cell r="B30">
            <v>1</v>
          </cell>
          <cell r="C30"/>
          <cell r="D30" t="str">
            <v>10,3</v>
          </cell>
        </row>
        <row r="31">
          <cell r="A31">
            <v>231508</v>
          </cell>
          <cell r="B31">
            <v>1</v>
          </cell>
          <cell r="C31"/>
          <cell r="D31" t="str">
            <v>10,4</v>
          </cell>
        </row>
        <row r="32">
          <cell r="A32">
            <v>63513</v>
          </cell>
          <cell r="B32">
            <v>1</v>
          </cell>
          <cell r="C32"/>
          <cell r="D32" t="str">
            <v>10,5</v>
          </cell>
        </row>
        <row r="33">
          <cell r="A33">
            <v>62537</v>
          </cell>
          <cell r="B33">
            <v>1</v>
          </cell>
          <cell r="C33"/>
          <cell r="D33" t="str">
            <v>10,6</v>
          </cell>
        </row>
        <row r="34">
          <cell r="A34">
            <v>241806</v>
          </cell>
          <cell r="B34">
            <v>1</v>
          </cell>
          <cell r="C34"/>
          <cell r="D34" t="str">
            <v>10,7</v>
          </cell>
        </row>
        <row r="35">
          <cell r="A35">
            <v>244730</v>
          </cell>
          <cell r="B35">
            <v>1</v>
          </cell>
          <cell r="C35"/>
          <cell r="D35" t="str">
            <v>10,8</v>
          </cell>
        </row>
        <row r="36">
          <cell r="A36">
            <v>228241</v>
          </cell>
          <cell r="B36">
            <v>1</v>
          </cell>
          <cell r="C36" t="str">
            <v>11</v>
          </cell>
          <cell r="D36"/>
        </row>
        <row r="37">
          <cell r="A37">
            <v>238588</v>
          </cell>
          <cell r="B37">
            <v>1</v>
          </cell>
          <cell r="C37" t="str">
            <v>12</v>
          </cell>
          <cell r="D37"/>
        </row>
        <row r="38">
          <cell r="A38">
            <v>238964</v>
          </cell>
          <cell r="B38">
            <v>1</v>
          </cell>
          <cell r="C38" t="str">
            <v>13</v>
          </cell>
          <cell r="D38" t="str">
            <v>13,1</v>
          </cell>
        </row>
        <row r="39">
          <cell r="A39">
            <v>238932</v>
          </cell>
          <cell r="B39">
            <v>1</v>
          </cell>
          <cell r="C39"/>
          <cell r="D39" t="str">
            <v>13,2</v>
          </cell>
        </row>
        <row r="40">
          <cell r="A40">
            <v>241253</v>
          </cell>
          <cell r="B40">
            <v>1</v>
          </cell>
          <cell r="C40" t="str">
            <v>14</v>
          </cell>
          <cell r="D40"/>
        </row>
        <row r="41">
          <cell r="A41">
            <v>241216</v>
          </cell>
          <cell r="B41">
            <v>1</v>
          </cell>
          <cell r="C41" t="str">
            <v>15</v>
          </cell>
          <cell r="D41"/>
        </row>
        <row r="42">
          <cell r="A42">
            <v>210100</v>
          </cell>
          <cell r="B42">
            <v>1</v>
          </cell>
          <cell r="C42" t="str">
            <v>16</v>
          </cell>
          <cell r="D42" t="str">
            <v>16,1</v>
          </cell>
        </row>
        <row r="43">
          <cell r="A43">
            <v>234282</v>
          </cell>
          <cell r="B43">
            <v>1</v>
          </cell>
          <cell r="C43"/>
          <cell r="D43" t="str">
            <v>16,2</v>
          </cell>
        </row>
        <row r="44">
          <cell r="A44">
            <v>62678</v>
          </cell>
          <cell r="B44">
            <v>1</v>
          </cell>
          <cell r="C44"/>
          <cell r="D44" t="str">
            <v>16,3</v>
          </cell>
        </row>
        <row r="45">
          <cell r="A45">
            <v>235745</v>
          </cell>
          <cell r="B45">
            <v>1</v>
          </cell>
          <cell r="C45" t="str">
            <v>17</v>
          </cell>
          <cell r="D45"/>
        </row>
        <row r="46">
          <cell r="A46">
            <v>229702</v>
          </cell>
          <cell r="B46">
            <v>1</v>
          </cell>
          <cell r="C46" t="str">
            <v>18</v>
          </cell>
          <cell r="D46" t="str">
            <v>18,1</v>
          </cell>
        </row>
        <row r="47">
          <cell r="A47">
            <v>229703</v>
          </cell>
          <cell r="B47">
            <v>1</v>
          </cell>
          <cell r="C47"/>
          <cell r="D47" t="str">
            <v>18,2</v>
          </cell>
        </row>
        <row r="48">
          <cell r="A48">
            <v>229704</v>
          </cell>
          <cell r="B48">
            <v>1</v>
          </cell>
          <cell r="C48"/>
          <cell r="D48" t="str">
            <v>18,3</v>
          </cell>
        </row>
        <row r="49">
          <cell r="A49">
            <v>230040</v>
          </cell>
          <cell r="B49">
            <v>1</v>
          </cell>
          <cell r="C49"/>
          <cell r="D49" t="str">
            <v>18,4</v>
          </cell>
        </row>
        <row r="50">
          <cell r="A50">
            <v>229701</v>
          </cell>
          <cell r="B50">
            <v>1</v>
          </cell>
          <cell r="C50"/>
          <cell r="D50" t="str">
            <v>18,5</v>
          </cell>
        </row>
        <row r="51">
          <cell r="A51">
            <v>241213</v>
          </cell>
          <cell r="B51">
            <v>1</v>
          </cell>
          <cell r="C51" t="str">
            <v>19</v>
          </cell>
          <cell r="D51" t="str">
            <v>19,1</v>
          </cell>
        </row>
        <row r="52">
          <cell r="A52">
            <v>249371</v>
          </cell>
          <cell r="B52">
            <v>1</v>
          </cell>
          <cell r="C52"/>
          <cell r="D52" t="str">
            <v>19,2</v>
          </cell>
        </row>
        <row r="53">
          <cell r="A53">
            <v>230264</v>
          </cell>
          <cell r="B53">
            <v>1</v>
          </cell>
          <cell r="C53" t="str">
            <v>20</v>
          </cell>
          <cell r="D53" t="str">
            <v>20,1</v>
          </cell>
        </row>
        <row r="54">
          <cell r="A54">
            <v>243827</v>
          </cell>
          <cell r="B54">
            <v>1</v>
          </cell>
          <cell r="C54"/>
          <cell r="D54" t="str">
            <v>20,2</v>
          </cell>
        </row>
        <row r="55">
          <cell r="A55">
            <v>237521</v>
          </cell>
          <cell r="B55">
            <v>1</v>
          </cell>
          <cell r="C55"/>
          <cell r="D55" t="str">
            <v>20,3</v>
          </cell>
        </row>
        <row r="56">
          <cell r="A56">
            <v>241044</v>
          </cell>
          <cell r="B56">
            <v>1</v>
          </cell>
          <cell r="C56"/>
          <cell r="D56" t="str">
            <v>20,4</v>
          </cell>
        </row>
        <row r="57">
          <cell r="A57">
            <v>239682</v>
          </cell>
          <cell r="B57">
            <v>1</v>
          </cell>
          <cell r="C57" t="str">
            <v>21</v>
          </cell>
          <cell r="D57"/>
        </row>
        <row r="58">
          <cell r="A58">
            <v>62546</v>
          </cell>
          <cell r="B58">
            <v>1</v>
          </cell>
          <cell r="C58" t="str">
            <v>22</v>
          </cell>
          <cell r="D58" t="str">
            <v>22,1</v>
          </cell>
        </row>
        <row r="59">
          <cell r="A59">
            <v>62548</v>
          </cell>
          <cell r="B59">
            <v>1</v>
          </cell>
          <cell r="C59"/>
          <cell r="D59" t="str">
            <v>22,2</v>
          </cell>
        </row>
        <row r="60">
          <cell r="A60">
            <v>234587</v>
          </cell>
          <cell r="B60">
            <v>1</v>
          </cell>
          <cell r="C60" t="str">
            <v>23</v>
          </cell>
          <cell r="D60"/>
        </row>
        <row r="61">
          <cell r="A61">
            <v>249776</v>
          </cell>
          <cell r="B61">
            <v>1</v>
          </cell>
          <cell r="C61" t="str">
            <v>24</v>
          </cell>
          <cell r="D61"/>
        </row>
        <row r="62">
          <cell r="A62">
            <v>236076</v>
          </cell>
          <cell r="B62">
            <v>1</v>
          </cell>
          <cell r="C62" t="str">
            <v>25</v>
          </cell>
          <cell r="D62"/>
        </row>
        <row r="63">
          <cell r="A63">
            <v>236778</v>
          </cell>
          <cell r="B63">
            <v>1</v>
          </cell>
          <cell r="C63" t="str">
            <v>26</v>
          </cell>
          <cell r="D63" t="str">
            <v>26,1</v>
          </cell>
        </row>
        <row r="64">
          <cell r="A64">
            <v>238854</v>
          </cell>
          <cell r="B64">
            <v>1</v>
          </cell>
          <cell r="C64"/>
          <cell r="D64" t="str">
            <v>26,2</v>
          </cell>
        </row>
        <row r="65">
          <cell r="A65">
            <v>231823</v>
          </cell>
          <cell r="B65">
            <v>2</v>
          </cell>
          <cell r="C65" t="str">
            <v>27</v>
          </cell>
          <cell r="D65" t="str">
            <v>27,1</v>
          </cell>
        </row>
        <row r="66">
          <cell r="A66">
            <v>244736</v>
          </cell>
          <cell r="B66">
            <v>2</v>
          </cell>
          <cell r="C66"/>
          <cell r="D66" t="str">
            <v>27,2</v>
          </cell>
        </row>
        <row r="67">
          <cell r="A67">
            <v>245921</v>
          </cell>
          <cell r="B67">
            <v>2</v>
          </cell>
          <cell r="C67" t="str">
            <v>28</v>
          </cell>
          <cell r="D67" t="str">
            <v>28,1</v>
          </cell>
        </row>
        <row r="68">
          <cell r="A68">
            <v>245924</v>
          </cell>
          <cell r="B68">
            <v>2</v>
          </cell>
          <cell r="C68"/>
          <cell r="D68" t="str">
            <v>28,2</v>
          </cell>
        </row>
        <row r="69">
          <cell r="A69">
            <v>235467</v>
          </cell>
          <cell r="B69">
            <v>2</v>
          </cell>
          <cell r="C69" t="str">
            <v>29</v>
          </cell>
          <cell r="D69" t="str">
            <v>29,1</v>
          </cell>
        </row>
        <row r="70">
          <cell r="A70">
            <v>236720</v>
          </cell>
          <cell r="B70">
            <v>2</v>
          </cell>
          <cell r="C70"/>
          <cell r="D70" t="str">
            <v>29,2</v>
          </cell>
        </row>
        <row r="71">
          <cell r="A71">
            <v>236959</v>
          </cell>
          <cell r="B71">
            <v>2</v>
          </cell>
          <cell r="C71" t="str">
            <v>30</v>
          </cell>
          <cell r="D71" t="str">
            <v>30,1</v>
          </cell>
        </row>
        <row r="72">
          <cell r="A72">
            <v>238922</v>
          </cell>
          <cell r="B72">
            <v>2</v>
          </cell>
          <cell r="C72"/>
          <cell r="D72" t="str">
            <v>30,2</v>
          </cell>
        </row>
        <row r="73">
          <cell r="A73">
            <v>236931</v>
          </cell>
          <cell r="B73">
            <v>2</v>
          </cell>
          <cell r="C73"/>
          <cell r="D73" t="str">
            <v>30,3</v>
          </cell>
        </row>
        <row r="74">
          <cell r="A74">
            <v>236984</v>
          </cell>
          <cell r="B74">
            <v>2</v>
          </cell>
          <cell r="C74" t="str">
            <v>31</v>
          </cell>
          <cell r="D74" t="str">
            <v>31,1</v>
          </cell>
        </row>
        <row r="75">
          <cell r="A75">
            <v>241717</v>
          </cell>
          <cell r="B75">
            <v>2</v>
          </cell>
          <cell r="C75"/>
          <cell r="D75" t="str">
            <v>31,2</v>
          </cell>
        </row>
        <row r="76">
          <cell r="A76">
            <v>217156</v>
          </cell>
          <cell r="B76">
            <v>2</v>
          </cell>
          <cell r="C76"/>
          <cell r="D76" t="str">
            <v>31,3</v>
          </cell>
        </row>
        <row r="77">
          <cell r="A77">
            <v>65274</v>
          </cell>
          <cell r="B77">
            <v>2</v>
          </cell>
          <cell r="C77"/>
          <cell r="D77" t="str">
            <v>31,4</v>
          </cell>
        </row>
        <row r="78">
          <cell r="A78">
            <v>60044</v>
          </cell>
          <cell r="B78">
            <v>3</v>
          </cell>
          <cell r="C78" t="str">
            <v>32</v>
          </cell>
          <cell r="D78" t="str">
            <v>32,1</v>
          </cell>
        </row>
        <row r="79">
          <cell r="A79">
            <v>62552</v>
          </cell>
          <cell r="B79">
            <v>3</v>
          </cell>
          <cell r="C79"/>
          <cell r="D79" t="str">
            <v>32,2</v>
          </cell>
        </row>
        <row r="80">
          <cell r="A80">
            <v>63326</v>
          </cell>
          <cell r="B80">
            <v>3</v>
          </cell>
          <cell r="C80" t="str">
            <v>33</v>
          </cell>
          <cell r="D80" t="str">
            <v>33,1</v>
          </cell>
        </row>
        <row r="81">
          <cell r="A81">
            <v>236663</v>
          </cell>
          <cell r="B81">
            <v>3</v>
          </cell>
          <cell r="C81"/>
          <cell r="D81" t="str">
            <v>33,2</v>
          </cell>
        </row>
        <row r="82">
          <cell r="A82">
            <v>229900</v>
          </cell>
          <cell r="B82">
            <v>3</v>
          </cell>
          <cell r="C82" t="str">
            <v>34</v>
          </cell>
          <cell r="D82"/>
        </row>
        <row r="83">
          <cell r="A83">
            <v>234390</v>
          </cell>
          <cell r="B83">
            <v>3</v>
          </cell>
          <cell r="C83" t="str">
            <v>35</v>
          </cell>
          <cell r="D83" t="str">
            <v>35,1</v>
          </cell>
        </row>
        <row r="84">
          <cell r="A84">
            <v>235788</v>
          </cell>
          <cell r="B84">
            <v>3</v>
          </cell>
          <cell r="C84"/>
          <cell r="D84" t="str">
            <v>35,2</v>
          </cell>
        </row>
        <row r="85">
          <cell r="A85">
            <v>239544</v>
          </cell>
          <cell r="B85">
            <v>3</v>
          </cell>
          <cell r="C85"/>
          <cell r="D85" t="str">
            <v>35,3</v>
          </cell>
        </row>
        <row r="86">
          <cell r="A86">
            <v>239688</v>
          </cell>
          <cell r="B86">
            <v>3</v>
          </cell>
          <cell r="C86"/>
          <cell r="D86" t="str">
            <v>35,4</v>
          </cell>
        </row>
        <row r="87">
          <cell r="A87">
            <v>235789</v>
          </cell>
          <cell r="B87">
            <v>3</v>
          </cell>
          <cell r="C87" t="str">
            <v>36</v>
          </cell>
          <cell r="D87"/>
        </row>
        <row r="88">
          <cell r="A88">
            <v>228510</v>
          </cell>
          <cell r="B88">
            <v>3</v>
          </cell>
          <cell r="C88" t="str">
            <v>37</v>
          </cell>
          <cell r="D88"/>
        </row>
        <row r="89">
          <cell r="A89">
            <v>235845</v>
          </cell>
          <cell r="B89">
            <v>3</v>
          </cell>
          <cell r="C89" t="str">
            <v>38</v>
          </cell>
          <cell r="D89"/>
        </row>
        <row r="90">
          <cell r="A90">
            <v>230208</v>
          </cell>
          <cell r="B90">
            <v>3</v>
          </cell>
          <cell r="C90" t="str">
            <v>39</v>
          </cell>
          <cell r="D90"/>
        </row>
        <row r="91">
          <cell r="A91">
            <v>234040</v>
          </cell>
          <cell r="B91">
            <v>3</v>
          </cell>
          <cell r="C91" t="str">
            <v>40</v>
          </cell>
          <cell r="D91"/>
        </row>
        <row r="92">
          <cell r="A92">
            <v>238447</v>
          </cell>
          <cell r="B92">
            <v>3</v>
          </cell>
          <cell r="C92" t="str">
            <v>41</v>
          </cell>
          <cell r="D92"/>
        </row>
        <row r="93">
          <cell r="A93">
            <v>238508</v>
          </cell>
          <cell r="B93">
            <v>3</v>
          </cell>
          <cell r="C93" t="str">
            <v>42</v>
          </cell>
          <cell r="D93" t="str">
            <v>42,1</v>
          </cell>
        </row>
        <row r="94">
          <cell r="A94">
            <v>243927</v>
          </cell>
          <cell r="B94">
            <v>3</v>
          </cell>
          <cell r="C94"/>
          <cell r="D94" t="str">
            <v>42,2</v>
          </cell>
        </row>
        <row r="95">
          <cell r="A95">
            <v>234380</v>
          </cell>
          <cell r="B95">
            <v>3</v>
          </cell>
          <cell r="C95" t="str">
            <v>43</v>
          </cell>
          <cell r="D95"/>
        </row>
        <row r="96">
          <cell r="A96">
            <v>62583</v>
          </cell>
          <cell r="B96">
            <v>4</v>
          </cell>
          <cell r="C96" t="str">
            <v>44</v>
          </cell>
          <cell r="D96" t="str">
            <v>44,1</v>
          </cell>
        </row>
        <row r="97">
          <cell r="A97">
            <v>62582</v>
          </cell>
          <cell r="B97">
            <v>4</v>
          </cell>
          <cell r="C97"/>
          <cell r="D97" t="str">
            <v>44,2</v>
          </cell>
        </row>
        <row r="98">
          <cell r="A98">
            <v>62789</v>
          </cell>
          <cell r="B98">
            <v>4</v>
          </cell>
          <cell r="C98"/>
          <cell r="D98" t="str">
            <v>44,3</v>
          </cell>
        </row>
        <row r="99">
          <cell r="A99">
            <v>236103</v>
          </cell>
          <cell r="B99">
            <v>4</v>
          </cell>
          <cell r="C99"/>
          <cell r="D99" t="str">
            <v>44,4</v>
          </cell>
        </row>
        <row r="100">
          <cell r="A100">
            <v>236322</v>
          </cell>
          <cell r="B100">
            <v>4</v>
          </cell>
          <cell r="C100"/>
          <cell r="D100" t="str">
            <v>44,5</v>
          </cell>
        </row>
        <row r="101">
          <cell r="A101">
            <v>62598</v>
          </cell>
          <cell r="B101">
            <v>4</v>
          </cell>
          <cell r="C101" t="str">
            <v>45</v>
          </cell>
          <cell r="D101" t="str">
            <v>45,1</v>
          </cell>
        </row>
        <row r="102">
          <cell r="A102">
            <v>62597</v>
          </cell>
          <cell r="B102">
            <v>4</v>
          </cell>
          <cell r="C102"/>
          <cell r="D102" t="str">
            <v>45,2</v>
          </cell>
        </row>
        <row r="103">
          <cell r="A103">
            <v>62794</v>
          </cell>
          <cell r="B103">
            <v>4</v>
          </cell>
          <cell r="C103"/>
          <cell r="D103" t="str">
            <v>45,3</v>
          </cell>
        </row>
        <row r="104">
          <cell r="A104">
            <v>62596</v>
          </cell>
          <cell r="B104">
            <v>4</v>
          </cell>
          <cell r="C104"/>
          <cell r="D104" t="str">
            <v>45,4</v>
          </cell>
        </row>
        <row r="105">
          <cell r="A105">
            <v>230295</v>
          </cell>
          <cell r="B105">
            <v>4</v>
          </cell>
          <cell r="C105"/>
          <cell r="D105" t="str">
            <v>45,5</v>
          </cell>
        </row>
        <row r="106">
          <cell r="A106">
            <v>62599</v>
          </cell>
          <cell r="B106">
            <v>4</v>
          </cell>
          <cell r="C106" t="str">
            <v>46</v>
          </cell>
          <cell r="D106"/>
        </row>
        <row r="107">
          <cell r="A107">
            <v>246178</v>
          </cell>
          <cell r="B107">
            <v>4</v>
          </cell>
          <cell r="C107" t="str">
            <v>47</v>
          </cell>
          <cell r="D107"/>
        </row>
        <row r="108">
          <cell r="A108">
            <v>63339</v>
          </cell>
          <cell r="B108">
            <v>5</v>
          </cell>
          <cell r="C108" t="str">
            <v>48</v>
          </cell>
          <cell r="D108" t="str">
            <v>48,1</v>
          </cell>
        </row>
        <row r="109">
          <cell r="A109">
            <v>76405</v>
          </cell>
          <cell r="B109">
            <v>5</v>
          </cell>
          <cell r="C109"/>
          <cell r="D109" t="str">
            <v>48,2</v>
          </cell>
        </row>
        <row r="110">
          <cell r="A110">
            <v>248316</v>
          </cell>
          <cell r="B110">
            <v>5</v>
          </cell>
          <cell r="C110"/>
          <cell r="D110" t="str">
            <v>48,3</v>
          </cell>
        </row>
        <row r="111">
          <cell r="A111">
            <v>228127</v>
          </cell>
          <cell r="B111">
            <v>5</v>
          </cell>
          <cell r="C111"/>
          <cell r="D111" t="str">
            <v>48,4</v>
          </cell>
        </row>
        <row r="112">
          <cell r="A112">
            <v>235481</v>
          </cell>
          <cell r="B112">
            <v>5</v>
          </cell>
          <cell r="C112"/>
          <cell r="D112" t="str">
            <v>48,5</v>
          </cell>
        </row>
        <row r="113">
          <cell r="A113">
            <v>236355</v>
          </cell>
          <cell r="B113">
            <v>5</v>
          </cell>
          <cell r="C113" t="str">
            <v>49</v>
          </cell>
          <cell r="D113"/>
        </row>
        <row r="114">
          <cell r="A114">
            <v>236569</v>
          </cell>
          <cell r="B114">
            <v>5</v>
          </cell>
          <cell r="C114" t="str">
            <v>50</v>
          </cell>
          <cell r="D114" t="str">
            <v>50,1</v>
          </cell>
        </row>
        <row r="115">
          <cell r="A115">
            <v>241023</v>
          </cell>
          <cell r="B115">
            <v>5</v>
          </cell>
          <cell r="C115"/>
          <cell r="D115" t="str">
            <v>50,2</v>
          </cell>
        </row>
        <row r="116">
          <cell r="A116">
            <v>235415</v>
          </cell>
          <cell r="B116">
            <v>5</v>
          </cell>
          <cell r="C116"/>
          <cell r="D116" t="str">
            <v>50,3</v>
          </cell>
        </row>
        <row r="117">
          <cell r="A117">
            <v>236443</v>
          </cell>
          <cell r="B117">
            <v>5</v>
          </cell>
          <cell r="C117" t="str">
            <v>51</v>
          </cell>
          <cell r="D117"/>
        </row>
        <row r="118">
          <cell r="A118">
            <v>62586</v>
          </cell>
          <cell r="B118">
            <v>5</v>
          </cell>
          <cell r="C118" t="str">
            <v>52</v>
          </cell>
          <cell r="D118" t="str">
            <v>52,1</v>
          </cell>
        </row>
        <row r="119">
          <cell r="A119">
            <v>62587</v>
          </cell>
          <cell r="B119">
            <v>5</v>
          </cell>
          <cell r="C119"/>
          <cell r="D119" t="str">
            <v>52,2</v>
          </cell>
        </row>
        <row r="120">
          <cell r="A120">
            <v>228432</v>
          </cell>
          <cell r="B120">
            <v>5</v>
          </cell>
          <cell r="C120"/>
          <cell r="D120" t="str">
            <v>52,3</v>
          </cell>
        </row>
        <row r="121">
          <cell r="A121">
            <v>236642</v>
          </cell>
          <cell r="B121">
            <v>5</v>
          </cell>
          <cell r="C121"/>
          <cell r="D121" t="str">
            <v>52,4</v>
          </cell>
        </row>
        <row r="122">
          <cell r="A122">
            <v>209706</v>
          </cell>
          <cell r="B122">
            <v>5</v>
          </cell>
          <cell r="C122"/>
          <cell r="D122" t="str">
            <v>52,5</v>
          </cell>
        </row>
        <row r="123">
          <cell r="A123">
            <v>237911</v>
          </cell>
          <cell r="B123">
            <v>5</v>
          </cell>
          <cell r="C123"/>
          <cell r="D123" t="str">
            <v>52,6</v>
          </cell>
        </row>
        <row r="124">
          <cell r="A124">
            <v>235724</v>
          </cell>
          <cell r="B124">
            <v>5</v>
          </cell>
          <cell r="C124"/>
          <cell r="D124" t="str">
            <v>52,7</v>
          </cell>
        </row>
        <row r="125">
          <cell r="A125">
            <v>62585</v>
          </cell>
          <cell r="B125">
            <v>5</v>
          </cell>
          <cell r="C125" t="str">
            <v>53</v>
          </cell>
          <cell r="D125"/>
        </row>
        <row r="126">
          <cell r="A126">
            <v>63521</v>
          </cell>
          <cell r="B126">
            <v>5</v>
          </cell>
          <cell r="C126" t="str">
            <v>54</v>
          </cell>
          <cell r="D126" t="str">
            <v>54,1</v>
          </cell>
        </row>
        <row r="127">
          <cell r="A127">
            <v>66355</v>
          </cell>
          <cell r="B127">
            <v>5</v>
          </cell>
          <cell r="C127"/>
          <cell r="D127" t="str">
            <v>54,2</v>
          </cell>
        </row>
        <row r="128">
          <cell r="A128">
            <v>235084</v>
          </cell>
          <cell r="B128">
            <v>5</v>
          </cell>
          <cell r="C128"/>
          <cell r="D128" t="str">
            <v>54,3</v>
          </cell>
        </row>
        <row r="129">
          <cell r="A129">
            <v>78031</v>
          </cell>
          <cell r="B129">
            <v>5</v>
          </cell>
          <cell r="C129"/>
          <cell r="D129" t="str">
            <v>54,4</v>
          </cell>
        </row>
        <row r="130">
          <cell r="A130">
            <v>228147</v>
          </cell>
          <cell r="B130">
            <v>5</v>
          </cell>
          <cell r="C130"/>
          <cell r="D130" t="str">
            <v>54,5</v>
          </cell>
        </row>
        <row r="131">
          <cell r="A131">
            <v>228547</v>
          </cell>
          <cell r="B131">
            <v>5</v>
          </cell>
          <cell r="C131" t="str">
            <v>55</v>
          </cell>
          <cell r="D131"/>
        </row>
        <row r="132">
          <cell r="A132">
            <v>236197</v>
          </cell>
          <cell r="B132">
            <v>5</v>
          </cell>
          <cell r="C132" t="str">
            <v>56</v>
          </cell>
          <cell r="D132"/>
        </row>
        <row r="133">
          <cell r="A133">
            <v>244370</v>
          </cell>
          <cell r="B133">
            <v>5</v>
          </cell>
          <cell r="C133" t="str">
            <v>57</v>
          </cell>
          <cell r="D133" t="str">
            <v>57,1</v>
          </cell>
        </row>
        <row r="134">
          <cell r="A134">
            <v>229806</v>
          </cell>
          <cell r="B134">
            <v>5</v>
          </cell>
          <cell r="C134"/>
          <cell r="D134" t="str">
            <v>57,2</v>
          </cell>
        </row>
        <row r="135">
          <cell r="A135">
            <v>238510</v>
          </cell>
          <cell r="B135">
            <v>5</v>
          </cell>
          <cell r="C135"/>
          <cell r="D135" t="str">
            <v>57,3</v>
          </cell>
        </row>
        <row r="136">
          <cell r="A136">
            <v>238625</v>
          </cell>
          <cell r="B136">
            <v>5</v>
          </cell>
          <cell r="C136" t="str">
            <v>58</v>
          </cell>
          <cell r="D136" t="str">
            <v>58,1</v>
          </cell>
        </row>
        <row r="137">
          <cell r="A137">
            <v>238944</v>
          </cell>
          <cell r="B137">
            <v>5</v>
          </cell>
          <cell r="C137"/>
          <cell r="D137" t="str">
            <v>58,2</v>
          </cell>
        </row>
        <row r="138">
          <cell r="A138">
            <v>235690</v>
          </cell>
          <cell r="B138">
            <v>5</v>
          </cell>
          <cell r="C138"/>
          <cell r="D138" t="str">
            <v>58,3</v>
          </cell>
        </row>
        <row r="139">
          <cell r="A139">
            <v>221835</v>
          </cell>
          <cell r="B139">
            <v>5</v>
          </cell>
          <cell r="C139"/>
          <cell r="D139" t="str">
            <v>58,4</v>
          </cell>
        </row>
        <row r="140">
          <cell r="A140">
            <v>232685</v>
          </cell>
          <cell r="B140">
            <v>5</v>
          </cell>
          <cell r="C140" t="str">
            <v>59</v>
          </cell>
          <cell r="D140" t="str">
            <v>59,1</v>
          </cell>
        </row>
        <row r="141">
          <cell r="A141">
            <v>232686</v>
          </cell>
          <cell r="B141">
            <v>5</v>
          </cell>
          <cell r="C141"/>
          <cell r="D141" t="str">
            <v>59,2</v>
          </cell>
        </row>
        <row r="142">
          <cell r="A142">
            <v>234972</v>
          </cell>
          <cell r="B142">
            <v>5</v>
          </cell>
          <cell r="C142" t="str">
            <v>60</v>
          </cell>
          <cell r="D142"/>
        </row>
        <row r="143">
          <cell r="A143">
            <v>235096</v>
          </cell>
          <cell r="B143">
            <v>5</v>
          </cell>
          <cell r="C143" t="str">
            <v>61</v>
          </cell>
          <cell r="D143"/>
        </row>
        <row r="144">
          <cell r="A144">
            <v>235675</v>
          </cell>
          <cell r="B144">
            <v>5</v>
          </cell>
          <cell r="C144" t="str">
            <v>62</v>
          </cell>
          <cell r="D144"/>
        </row>
        <row r="145">
          <cell r="A145">
            <v>217718</v>
          </cell>
          <cell r="B145">
            <v>5</v>
          </cell>
          <cell r="C145" t="str">
            <v>63</v>
          </cell>
          <cell r="D145" t="str">
            <v>63,1</v>
          </cell>
        </row>
        <row r="146">
          <cell r="A146">
            <v>220940</v>
          </cell>
          <cell r="B146">
            <v>5</v>
          </cell>
          <cell r="C146"/>
          <cell r="D146" t="str">
            <v>63,2</v>
          </cell>
        </row>
        <row r="147">
          <cell r="A147">
            <v>220941</v>
          </cell>
          <cell r="B147">
            <v>5</v>
          </cell>
          <cell r="C147"/>
          <cell r="D147" t="str">
            <v>63,3</v>
          </cell>
        </row>
        <row r="148">
          <cell r="A148">
            <v>232634</v>
          </cell>
          <cell r="B148">
            <v>5</v>
          </cell>
          <cell r="C148"/>
          <cell r="D148" t="str">
            <v>63,4</v>
          </cell>
        </row>
        <row r="149">
          <cell r="A149">
            <v>245270</v>
          </cell>
          <cell r="B149">
            <v>5</v>
          </cell>
          <cell r="C149"/>
          <cell r="D149" t="str">
            <v>63,5</v>
          </cell>
        </row>
        <row r="150">
          <cell r="A150">
            <v>245271</v>
          </cell>
          <cell r="B150">
            <v>5</v>
          </cell>
          <cell r="C150"/>
          <cell r="D150" t="str">
            <v>63,6</v>
          </cell>
        </row>
        <row r="151">
          <cell r="A151">
            <v>234236</v>
          </cell>
          <cell r="B151">
            <v>5</v>
          </cell>
          <cell r="C151" t="str">
            <v>64</v>
          </cell>
          <cell r="D151" t="str">
            <v>64,1</v>
          </cell>
        </row>
        <row r="152">
          <cell r="A152">
            <v>238601</v>
          </cell>
          <cell r="B152">
            <v>5</v>
          </cell>
          <cell r="C152"/>
          <cell r="D152" t="str">
            <v>64,2</v>
          </cell>
        </row>
        <row r="153">
          <cell r="A153">
            <v>238881</v>
          </cell>
          <cell r="B153">
            <v>5</v>
          </cell>
          <cell r="C153"/>
          <cell r="D153" t="str">
            <v>64,3</v>
          </cell>
        </row>
        <row r="154">
          <cell r="A154">
            <v>238954</v>
          </cell>
          <cell r="B154">
            <v>5</v>
          </cell>
          <cell r="C154"/>
          <cell r="D154" t="str">
            <v>64,4</v>
          </cell>
        </row>
        <row r="155">
          <cell r="A155">
            <v>238789</v>
          </cell>
          <cell r="B155">
            <v>5</v>
          </cell>
          <cell r="C155" t="str">
            <v>65</v>
          </cell>
          <cell r="D155"/>
        </row>
        <row r="156">
          <cell r="A156">
            <v>238809</v>
          </cell>
          <cell r="B156">
            <v>5</v>
          </cell>
          <cell r="C156" t="str">
            <v>66</v>
          </cell>
          <cell r="D156"/>
        </row>
        <row r="157">
          <cell r="A157">
            <v>235285</v>
          </cell>
          <cell r="B157">
            <v>5</v>
          </cell>
          <cell r="C157" t="str">
            <v>67</v>
          </cell>
          <cell r="D157"/>
        </row>
        <row r="158">
          <cell r="A158">
            <v>235800</v>
          </cell>
          <cell r="B158">
            <v>6</v>
          </cell>
          <cell r="C158" t="str">
            <v>68</v>
          </cell>
          <cell r="D158" t="str">
            <v>68,1</v>
          </cell>
        </row>
        <row r="159">
          <cell r="A159">
            <v>235801</v>
          </cell>
          <cell r="B159">
            <v>6</v>
          </cell>
          <cell r="C159"/>
          <cell r="D159" t="str">
            <v>68,2</v>
          </cell>
        </row>
        <row r="160">
          <cell r="A160">
            <v>235806</v>
          </cell>
          <cell r="B160">
            <v>6</v>
          </cell>
          <cell r="C160"/>
          <cell r="D160" t="str">
            <v>68,3</v>
          </cell>
        </row>
        <row r="161">
          <cell r="A161">
            <v>235808</v>
          </cell>
          <cell r="B161">
            <v>6</v>
          </cell>
          <cell r="C161"/>
          <cell r="D161" t="str">
            <v>68,4</v>
          </cell>
        </row>
        <row r="162">
          <cell r="A162">
            <v>238561</v>
          </cell>
          <cell r="B162">
            <v>6</v>
          </cell>
          <cell r="C162"/>
          <cell r="D162" t="str">
            <v>68,5</v>
          </cell>
        </row>
        <row r="163">
          <cell r="A163">
            <v>238562</v>
          </cell>
          <cell r="B163">
            <v>6</v>
          </cell>
          <cell r="C163"/>
          <cell r="D163" t="str">
            <v>68,6</v>
          </cell>
        </row>
        <row r="164">
          <cell r="A164">
            <v>235807</v>
          </cell>
          <cell r="B164">
            <v>6</v>
          </cell>
          <cell r="C164" t="str">
            <v>69</v>
          </cell>
          <cell r="D164"/>
        </row>
        <row r="165">
          <cell r="A165">
            <v>236588</v>
          </cell>
          <cell r="B165">
            <v>6</v>
          </cell>
          <cell r="C165" t="str">
            <v>70</v>
          </cell>
          <cell r="D165" t="str">
            <v>70,1</v>
          </cell>
        </row>
        <row r="166">
          <cell r="A166">
            <v>236616</v>
          </cell>
          <cell r="B166">
            <v>6</v>
          </cell>
          <cell r="C166"/>
          <cell r="D166" t="str">
            <v>70,2</v>
          </cell>
        </row>
        <row r="167">
          <cell r="A167">
            <v>236679</v>
          </cell>
          <cell r="B167">
            <v>6</v>
          </cell>
          <cell r="C167"/>
          <cell r="D167" t="str">
            <v>70,3</v>
          </cell>
        </row>
        <row r="168">
          <cell r="A168">
            <v>241420</v>
          </cell>
          <cell r="B168">
            <v>6</v>
          </cell>
          <cell r="C168"/>
          <cell r="D168" t="str">
            <v>70,4</v>
          </cell>
        </row>
        <row r="169">
          <cell r="A169">
            <v>243944</v>
          </cell>
          <cell r="B169">
            <v>6</v>
          </cell>
          <cell r="C169"/>
          <cell r="D169" t="str">
            <v>70,5</v>
          </cell>
        </row>
        <row r="170">
          <cell r="A170">
            <v>236673</v>
          </cell>
          <cell r="B170">
            <v>6</v>
          </cell>
          <cell r="C170"/>
          <cell r="D170" t="str">
            <v>70,6</v>
          </cell>
        </row>
        <row r="171">
          <cell r="A171">
            <v>234076</v>
          </cell>
          <cell r="B171">
            <v>6</v>
          </cell>
          <cell r="C171" t="str">
            <v>71</v>
          </cell>
          <cell r="D171"/>
        </row>
        <row r="172">
          <cell r="A172">
            <v>239652</v>
          </cell>
          <cell r="B172">
            <v>6</v>
          </cell>
          <cell r="C172" t="str">
            <v>72</v>
          </cell>
          <cell r="D172"/>
        </row>
        <row r="173">
          <cell r="A173">
            <v>78033</v>
          </cell>
          <cell r="B173">
            <v>6</v>
          </cell>
          <cell r="C173" t="str">
            <v>73</v>
          </cell>
          <cell r="D173" t="str">
            <v>73,1</v>
          </cell>
        </row>
        <row r="174">
          <cell r="A174">
            <v>78034</v>
          </cell>
          <cell r="B174">
            <v>6</v>
          </cell>
          <cell r="C174"/>
          <cell r="D174" t="str">
            <v>73,2</v>
          </cell>
        </row>
        <row r="175">
          <cell r="A175">
            <v>78035</v>
          </cell>
          <cell r="B175">
            <v>6</v>
          </cell>
          <cell r="C175"/>
          <cell r="D175" t="str">
            <v>73,3</v>
          </cell>
        </row>
        <row r="176">
          <cell r="A176">
            <v>234391</v>
          </cell>
          <cell r="B176">
            <v>7</v>
          </cell>
          <cell r="C176" t="str">
            <v>74</v>
          </cell>
          <cell r="D176" t="str">
            <v>74,1</v>
          </cell>
        </row>
        <row r="177">
          <cell r="A177">
            <v>236785</v>
          </cell>
          <cell r="B177">
            <v>7</v>
          </cell>
          <cell r="C177"/>
          <cell r="D177" t="str">
            <v>74,2</v>
          </cell>
        </row>
        <row r="178">
          <cell r="A178">
            <v>235829</v>
          </cell>
          <cell r="B178">
            <v>7</v>
          </cell>
          <cell r="C178"/>
          <cell r="D178" t="str">
            <v>74,3</v>
          </cell>
        </row>
        <row r="179">
          <cell r="A179">
            <v>235846</v>
          </cell>
          <cell r="B179">
            <v>7</v>
          </cell>
          <cell r="C179"/>
          <cell r="D179" t="str">
            <v>74,4</v>
          </cell>
        </row>
        <row r="180">
          <cell r="A180">
            <v>235896</v>
          </cell>
          <cell r="B180">
            <v>7</v>
          </cell>
          <cell r="C180"/>
          <cell r="D180" t="str">
            <v>74,5</v>
          </cell>
        </row>
        <row r="181">
          <cell r="A181">
            <v>62601</v>
          </cell>
          <cell r="B181">
            <v>7</v>
          </cell>
          <cell r="C181" t="str">
            <v>75</v>
          </cell>
          <cell r="D181" t="str">
            <v>75,1</v>
          </cell>
        </row>
        <row r="182">
          <cell r="A182">
            <v>228392</v>
          </cell>
          <cell r="B182">
            <v>7</v>
          </cell>
          <cell r="C182"/>
          <cell r="D182" t="str">
            <v>75,2</v>
          </cell>
        </row>
        <row r="183">
          <cell r="A183">
            <v>238591</v>
          </cell>
          <cell r="B183">
            <v>7</v>
          </cell>
          <cell r="C183"/>
          <cell r="D183" t="str">
            <v>75,3</v>
          </cell>
        </row>
        <row r="184">
          <cell r="A184">
            <v>243934</v>
          </cell>
          <cell r="B184">
            <v>7</v>
          </cell>
          <cell r="C184"/>
          <cell r="D184" t="str">
            <v>75,4</v>
          </cell>
        </row>
        <row r="185">
          <cell r="A185">
            <v>235193</v>
          </cell>
          <cell r="B185">
            <v>7</v>
          </cell>
          <cell r="C185"/>
          <cell r="D185" t="str">
            <v>75,5</v>
          </cell>
        </row>
        <row r="186">
          <cell r="A186">
            <v>241699</v>
          </cell>
          <cell r="B186">
            <v>7</v>
          </cell>
          <cell r="C186"/>
          <cell r="D186" t="str">
            <v>75,6</v>
          </cell>
        </row>
        <row r="187">
          <cell r="A187"/>
          <cell r="B187"/>
          <cell r="C187"/>
          <cell r="D187"/>
        </row>
        <row r="188">
          <cell r="A188">
            <v>235871</v>
          </cell>
          <cell r="B188">
            <v>7</v>
          </cell>
          <cell r="C188" t="str">
            <v>76</v>
          </cell>
          <cell r="D188" t="str">
            <v>76,1</v>
          </cell>
        </row>
        <row r="189">
          <cell r="A189">
            <v>243860</v>
          </cell>
          <cell r="B189">
            <v>7</v>
          </cell>
          <cell r="C189"/>
          <cell r="D189" t="str">
            <v>76,2</v>
          </cell>
        </row>
        <row r="190">
          <cell r="A190">
            <v>243849</v>
          </cell>
          <cell r="B190">
            <v>7</v>
          </cell>
          <cell r="C190"/>
          <cell r="D190" t="str">
            <v>76,3</v>
          </cell>
        </row>
        <row r="191">
          <cell r="A191">
            <v>239295</v>
          </cell>
          <cell r="B191">
            <v>7</v>
          </cell>
          <cell r="C191"/>
          <cell r="D191" t="str">
            <v>76,4</v>
          </cell>
        </row>
        <row r="192">
          <cell r="A192">
            <v>235824</v>
          </cell>
          <cell r="B192">
            <v>7</v>
          </cell>
          <cell r="C192"/>
          <cell r="D192" t="str">
            <v>76,5</v>
          </cell>
        </row>
        <row r="193">
          <cell r="A193">
            <v>235828</v>
          </cell>
          <cell r="B193">
            <v>7</v>
          </cell>
          <cell r="C193"/>
          <cell r="D193" t="str">
            <v>76,6</v>
          </cell>
        </row>
        <row r="194">
          <cell r="A194">
            <v>243945</v>
          </cell>
          <cell r="B194">
            <v>7</v>
          </cell>
          <cell r="C194"/>
          <cell r="D194" t="str">
            <v>76,7</v>
          </cell>
        </row>
        <row r="195">
          <cell r="A195">
            <v>243861</v>
          </cell>
          <cell r="B195">
            <v>7</v>
          </cell>
          <cell r="C195"/>
          <cell r="D195" t="str">
            <v>76,8</v>
          </cell>
        </row>
        <row r="196">
          <cell r="A196"/>
          <cell r="B196"/>
          <cell r="C196"/>
          <cell r="D196"/>
        </row>
        <row r="197">
          <cell r="A197">
            <v>236072</v>
          </cell>
          <cell r="B197">
            <v>7</v>
          </cell>
          <cell r="C197" t="str">
            <v>77</v>
          </cell>
          <cell r="D197" t="str">
            <v>77,1</v>
          </cell>
        </row>
        <row r="198">
          <cell r="A198">
            <v>238925</v>
          </cell>
          <cell r="B198">
            <v>7</v>
          </cell>
          <cell r="C198"/>
          <cell r="D198" t="str">
            <v>77,2</v>
          </cell>
        </row>
        <row r="199">
          <cell r="A199">
            <v>234103</v>
          </cell>
          <cell r="B199">
            <v>7</v>
          </cell>
          <cell r="C199"/>
          <cell r="D199" t="str">
            <v>77,3</v>
          </cell>
        </row>
        <row r="200">
          <cell r="A200">
            <v>228199</v>
          </cell>
          <cell r="B200">
            <v>7</v>
          </cell>
          <cell r="C200" t="str">
            <v>78</v>
          </cell>
          <cell r="D200"/>
        </row>
        <row r="201">
          <cell r="A201">
            <v>236627</v>
          </cell>
          <cell r="B201">
            <v>7</v>
          </cell>
          <cell r="C201" t="str">
            <v>79</v>
          </cell>
          <cell r="D201"/>
        </row>
        <row r="202">
          <cell r="A202">
            <v>243860</v>
          </cell>
          <cell r="B202">
            <v>7</v>
          </cell>
          <cell r="C202" t="str">
            <v>80</v>
          </cell>
          <cell r="D202" t="str">
            <v>80,1</v>
          </cell>
        </row>
        <row r="203">
          <cell r="A203">
            <v>243861</v>
          </cell>
          <cell r="B203">
            <v>7</v>
          </cell>
          <cell r="C203"/>
          <cell r="D203" t="str">
            <v>80,2</v>
          </cell>
        </row>
        <row r="204">
          <cell r="A204"/>
          <cell r="B204"/>
          <cell r="C204"/>
          <cell r="D204"/>
        </row>
        <row r="205">
          <cell r="A205">
            <v>235838</v>
          </cell>
          <cell r="B205">
            <v>7</v>
          </cell>
          <cell r="C205" t="str">
            <v>81</v>
          </cell>
          <cell r="D205" t="str">
            <v>81,1</v>
          </cell>
        </row>
        <row r="206">
          <cell r="A206">
            <v>230543</v>
          </cell>
          <cell r="B206">
            <v>7</v>
          </cell>
          <cell r="C206"/>
          <cell r="D206" t="str">
            <v>81,2</v>
          </cell>
        </row>
        <row r="207">
          <cell r="A207">
            <v>210455</v>
          </cell>
          <cell r="B207">
            <v>7</v>
          </cell>
          <cell r="C207" t="str">
            <v>82</v>
          </cell>
          <cell r="D207"/>
        </row>
        <row r="208">
          <cell r="A208">
            <v>244654</v>
          </cell>
          <cell r="B208">
            <v>7</v>
          </cell>
          <cell r="C208"/>
          <cell r="D208"/>
        </row>
        <row r="209">
          <cell r="A209">
            <v>235061</v>
          </cell>
          <cell r="B209">
            <v>7</v>
          </cell>
          <cell r="C209" t="str">
            <v>83</v>
          </cell>
          <cell r="D209"/>
        </row>
        <row r="210">
          <cell r="A210">
            <v>244474</v>
          </cell>
          <cell r="B210">
            <v>7</v>
          </cell>
          <cell r="C210" t="str">
            <v>84</v>
          </cell>
          <cell r="D210"/>
        </row>
        <row r="211">
          <cell r="A211">
            <v>238926</v>
          </cell>
          <cell r="B211">
            <v>7</v>
          </cell>
          <cell r="C211" t="str">
            <v>85</v>
          </cell>
          <cell r="D211" t="str">
            <v>85,1</v>
          </cell>
        </row>
        <row r="212">
          <cell r="A212">
            <v>238927</v>
          </cell>
          <cell r="B212">
            <v>7</v>
          </cell>
          <cell r="C212"/>
          <cell r="D212" t="str">
            <v>85,2</v>
          </cell>
        </row>
        <row r="213">
          <cell r="A213">
            <v>62577</v>
          </cell>
          <cell r="B213">
            <v>8</v>
          </cell>
          <cell r="C213" t="str">
            <v>86</v>
          </cell>
          <cell r="D213" t="str">
            <v>86,1</v>
          </cell>
        </row>
        <row r="214">
          <cell r="A214">
            <v>62579</v>
          </cell>
          <cell r="B214">
            <v>8</v>
          </cell>
          <cell r="C214"/>
          <cell r="D214" t="str">
            <v>86,2</v>
          </cell>
        </row>
        <row r="215">
          <cell r="A215">
            <v>62580</v>
          </cell>
          <cell r="B215">
            <v>8</v>
          </cell>
          <cell r="C215"/>
          <cell r="D215" t="str">
            <v>86,3</v>
          </cell>
        </row>
        <row r="216">
          <cell r="A216">
            <v>229514</v>
          </cell>
          <cell r="B216">
            <v>8</v>
          </cell>
          <cell r="C216" t="str">
            <v>87</v>
          </cell>
          <cell r="D216" t="str">
            <v>87,1</v>
          </cell>
        </row>
        <row r="217">
          <cell r="A217">
            <v>62578</v>
          </cell>
          <cell r="B217">
            <v>8</v>
          </cell>
          <cell r="C217"/>
          <cell r="D217" t="str">
            <v>87,2</v>
          </cell>
        </row>
        <row r="218">
          <cell r="A218">
            <v>63316</v>
          </cell>
          <cell r="B218">
            <v>8</v>
          </cell>
          <cell r="C218" t="str">
            <v>88</v>
          </cell>
          <cell r="D218"/>
        </row>
        <row r="219">
          <cell r="A219">
            <v>235672</v>
          </cell>
          <cell r="B219">
            <v>8</v>
          </cell>
          <cell r="C219" t="str">
            <v>89</v>
          </cell>
          <cell r="D219"/>
        </row>
        <row r="220">
          <cell r="A220">
            <v>236119</v>
          </cell>
          <cell r="B220">
            <v>8</v>
          </cell>
          <cell r="C220" t="str">
            <v>90</v>
          </cell>
          <cell r="D220"/>
        </row>
        <row r="221">
          <cell r="A221">
            <v>241613</v>
          </cell>
          <cell r="B221">
            <v>8</v>
          </cell>
          <cell r="C221" t="str">
            <v>91</v>
          </cell>
          <cell r="D221"/>
        </row>
        <row r="222">
          <cell r="A222">
            <v>242779</v>
          </cell>
          <cell r="B222">
            <v>8</v>
          </cell>
          <cell r="C222" t="str">
            <v>92</v>
          </cell>
          <cell r="D222"/>
        </row>
        <row r="223">
          <cell r="A223">
            <v>239417</v>
          </cell>
          <cell r="B223">
            <v>8</v>
          </cell>
          <cell r="C223" t="str">
            <v>93</v>
          </cell>
          <cell r="D223"/>
        </row>
        <row r="224">
          <cell r="A224">
            <v>236283</v>
          </cell>
          <cell r="B224">
            <v>8</v>
          </cell>
          <cell r="C224" t="str">
            <v>94</v>
          </cell>
          <cell r="D224" t="str">
            <v>94,1</v>
          </cell>
        </row>
        <row r="225">
          <cell r="A225">
            <v>236440</v>
          </cell>
          <cell r="B225">
            <v>8</v>
          </cell>
          <cell r="C225"/>
          <cell r="D225" t="str">
            <v>94,2</v>
          </cell>
        </row>
        <row r="226">
          <cell r="A226">
            <v>236473</v>
          </cell>
          <cell r="B226">
            <v>8</v>
          </cell>
          <cell r="C226"/>
          <cell r="D226" t="str">
            <v>94,3</v>
          </cell>
        </row>
        <row r="227">
          <cell r="A227">
            <v>62633</v>
          </cell>
          <cell r="B227">
            <v>9</v>
          </cell>
          <cell r="C227" t="str">
            <v>95</v>
          </cell>
          <cell r="D227"/>
        </row>
        <row r="228">
          <cell r="A228">
            <v>63330</v>
          </cell>
          <cell r="B228">
            <v>9</v>
          </cell>
          <cell r="C228" t="str">
            <v>96</v>
          </cell>
          <cell r="D228"/>
        </row>
        <row r="229">
          <cell r="A229">
            <v>206323</v>
          </cell>
          <cell r="B229">
            <v>9</v>
          </cell>
          <cell r="C229" t="str">
            <v>97</v>
          </cell>
          <cell r="D229" t="str">
            <v>97,1</v>
          </cell>
        </row>
        <row r="230">
          <cell r="A230">
            <v>206324</v>
          </cell>
          <cell r="B230">
            <v>9</v>
          </cell>
          <cell r="C230"/>
          <cell r="D230" t="str">
            <v>97,2</v>
          </cell>
        </row>
        <row r="231">
          <cell r="A231">
            <v>232463</v>
          </cell>
          <cell r="B231">
            <v>9</v>
          </cell>
          <cell r="C231" t="str">
            <v>98</v>
          </cell>
          <cell r="D231" t="str">
            <v>98,1</v>
          </cell>
        </row>
        <row r="232">
          <cell r="A232">
            <v>244652</v>
          </cell>
          <cell r="B232">
            <v>9</v>
          </cell>
          <cell r="C232"/>
          <cell r="D232" t="str">
            <v>98,2</v>
          </cell>
        </row>
        <row r="233">
          <cell r="A233">
            <v>236946</v>
          </cell>
          <cell r="B233">
            <v>9</v>
          </cell>
          <cell r="C233"/>
          <cell r="D233" t="str">
            <v>98,3</v>
          </cell>
        </row>
        <row r="234">
          <cell r="A234">
            <v>240144</v>
          </cell>
          <cell r="B234">
            <v>9</v>
          </cell>
          <cell r="C234" t="str">
            <v>99</v>
          </cell>
          <cell r="D234"/>
        </row>
        <row r="235">
          <cell r="A235">
            <v>244547</v>
          </cell>
          <cell r="B235">
            <v>9</v>
          </cell>
          <cell r="C235" t="str">
            <v>100</v>
          </cell>
          <cell r="D235" t="str">
            <v>100,1</v>
          </cell>
        </row>
        <row r="236">
          <cell r="A236">
            <v>239419</v>
          </cell>
          <cell r="B236">
            <v>9</v>
          </cell>
          <cell r="C236"/>
          <cell r="D236" t="str">
            <v>100,2</v>
          </cell>
        </row>
        <row r="237">
          <cell r="A237">
            <v>239420</v>
          </cell>
          <cell r="B237">
            <v>9</v>
          </cell>
          <cell r="C237"/>
          <cell r="D237" t="str">
            <v>100,3</v>
          </cell>
        </row>
        <row r="238">
          <cell r="A238"/>
          <cell r="B238">
            <v>9</v>
          </cell>
          <cell r="C238" t="str">
            <v>101</v>
          </cell>
          <cell r="D238"/>
        </row>
        <row r="239">
          <cell r="A239">
            <v>246041</v>
          </cell>
          <cell r="B239">
            <v>9</v>
          </cell>
          <cell r="C239" t="str">
            <v>102</v>
          </cell>
          <cell r="D239" t="str">
            <v>102,1</v>
          </cell>
        </row>
        <row r="240">
          <cell r="A240">
            <v>246040</v>
          </cell>
          <cell r="B240">
            <v>9</v>
          </cell>
          <cell r="C240"/>
          <cell r="D240" t="str">
            <v>102,2</v>
          </cell>
        </row>
        <row r="241">
          <cell r="A241">
            <v>70928</v>
          </cell>
          <cell r="B241">
            <v>9</v>
          </cell>
          <cell r="C241" t="str">
            <v>103</v>
          </cell>
          <cell r="D241" t="str">
            <v>103,1</v>
          </cell>
        </row>
        <row r="242">
          <cell r="A242">
            <v>70929</v>
          </cell>
          <cell r="B242">
            <v>9</v>
          </cell>
          <cell r="C242"/>
          <cell r="D242" t="str">
            <v>103,2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topLeftCell="A79" workbookViewId="0">
      <selection activeCell="D4" sqref="D4:F4"/>
    </sheetView>
  </sheetViews>
  <sheetFormatPr baseColWidth="10" defaultColWidth="8.42578125" defaultRowHeight="12.75" x14ac:dyDescent="0.2"/>
  <cols>
    <col min="3" max="3" width="8.42578125" style="32"/>
    <col min="4" max="4" width="8.42578125" style="35"/>
    <col min="5" max="5" width="16.7109375" style="15" customWidth="1"/>
    <col min="6" max="6" width="67.5703125" style="14" customWidth="1"/>
    <col min="7" max="7" width="18.42578125" style="16" customWidth="1"/>
    <col min="8" max="8" width="28" style="17" customWidth="1"/>
  </cols>
  <sheetData>
    <row r="1" spans="1:8" ht="42" customHeight="1" x14ac:dyDescent="0.2">
      <c r="A1" s="42" t="s">
        <v>145</v>
      </c>
      <c r="B1" s="43"/>
      <c r="C1" s="43"/>
      <c r="D1" s="44"/>
      <c r="E1" s="45" t="s">
        <v>162</v>
      </c>
      <c r="F1" s="46"/>
      <c r="G1" s="46"/>
      <c r="H1" s="46"/>
    </row>
    <row r="3" spans="1:8" ht="79.5" customHeight="1" x14ac:dyDescent="0.2">
      <c r="A3" s="18" t="s">
        <v>146</v>
      </c>
      <c r="B3" s="19" t="s">
        <v>147</v>
      </c>
      <c r="C3" s="30" t="s">
        <v>148</v>
      </c>
      <c r="D3" s="33" t="s">
        <v>150</v>
      </c>
      <c r="E3" s="20"/>
      <c r="F3" s="20" t="s">
        <v>148</v>
      </c>
      <c r="G3" s="25" t="s">
        <v>149</v>
      </c>
      <c r="H3" s="27" t="s">
        <v>151</v>
      </c>
    </row>
    <row r="4" spans="1:8" s="4" customFormat="1" ht="24.95" customHeight="1" x14ac:dyDescent="0.2">
      <c r="A4" s="1">
        <v>65653</v>
      </c>
      <c r="B4" s="21">
        <v>1</v>
      </c>
      <c r="C4" s="31" t="str">
        <f>VLOOKUP(A4,'[1]quantites estimatives'!$A$3:$D$242,3,FALSE)</f>
        <v>1</v>
      </c>
      <c r="D4" s="34" t="str">
        <f>VLOOKUP(A4,'[1]quantites estimatives'!$A$3:$D$242,4,FALSE)</f>
        <v>1,1</v>
      </c>
      <c r="E4" s="2" t="s">
        <v>0</v>
      </c>
      <c r="F4" s="2" t="s">
        <v>1</v>
      </c>
      <c r="G4" s="2" t="s">
        <v>163</v>
      </c>
      <c r="H4" s="26" t="s">
        <v>153</v>
      </c>
    </row>
    <row r="5" spans="1:8" s="4" customFormat="1" ht="24.95" customHeight="1" x14ac:dyDescent="0.2">
      <c r="A5" s="1">
        <v>62658</v>
      </c>
      <c r="B5" s="21">
        <v>1</v>
      </c>
      <c r="C5" s="39" t="str">
        <f>VLOOKUP(A5,'[1]quantites estimatives'!$A$3:$D$242,3,FALSE)</f>
        <v>2</v>
      </c>
      <c r="D5" s="34" t="str">
        <f>VLOOKUP(A5,'[1]quantites estimatives'!$A$3:$D$242,4,FALSE)</f>
        <v>2,1</v>
      </c>
      <c r="E5" s="2" t="s">
        <v>2</v>
      </c>
      <c r="F5" s="5" t="s">
        <v>3</v>
      </c>
      <c r="G5" s="2" t="s">
        <v>168</v>
      </c>
      <c r="H5" s="26" t="s">
        <v>153</v>
      </c>
    </row>
    <row r="6" spans="1:8" s="4" customFormat="1" ht="24.95" customHeight="1" x14ac:dyDescent="0.2">
      <c r="A6" s="1">
        <v>231504</v>
      </c>
      <c r="B6" s="21">
        <v>1</v>
      </c>
      <c r="C6" s="40"/>
      <c r="D6" s="34" t="str">
        <f>VLOOKUP(A6,'[1]quantites estimatives'!$A$3:$D$242,4,FALSE)</f>
        <v>2,2</v>
      </c>
      <c r="E6" s="2" t="s">
        <v>2</v>
      </c>
      <c r="F6" s="5" t="s">
        <v>195</v>
      </c>
      <c r="G6" s="2" t="s">
        <v>169</v>
      </c>
      <c r="H6" s="26" t="s">
        <v>153</v>
      </c>
    </row>
    <row r="7" spans="1:8" s="4" customFormat="1" ht="24.95" customHeight="1" x14ac:dyDescent="0.2">
      <c r="A7" s="1">
        <v>62609</v>
      </c>
      <c r="B7" s="21">
        <v>1</v>
      </c>
      <c r="C7" s="31">
        <v>3</v>
      </c>
      <c r="D7" s="34" t="str">
        <f>VLOOKUP(A7,'[1]quantites estimatives'!$A$3:$D$242,4,FALSE)</f>
        <v>3,3</v>
      </c>
      <c r="E7" s="2" t="s">
        <v>4</v>
      </c>
      <c r="F7" s="5" t="s">
        <v>5</v>
      </c>
      <c r="G7" s="2" t="s">
        <v>170</v>
      </c>
      <c r="H7" s="26" t="s">
        <v>153</v>
      </c>
    </row>
    <row r="8" spans="1:8" s="4" customFormat="1" ht="24.95" customHeight="1" x14ac:dyDescent="0.2">
      <c r="A8" s="1">
        <v>241614</v>
      </c>
      <c r="B8" s="21">
        <v>1</v>
      </c>
      <c r="C8" s="31" t="str">
        <f>VLOOKUP(A8,'[1]quantites estimatives'!$A$3:$D$242,3,FALSE)</f>
        <v>4</v>
      </c>
      <c r="D8" s="34"/>
      <c r="E8" s="2" t="s">
        <v>6</v>
      </c>
      <c r="F8" s="2" t="s">
        <v>7</v>
      </c>
      <c r="G8" s="2" t="s">
        <v>170</v>
      </c>
      <c r="H8" s="26" t="s">
        <v>153</v>
      </c>
    </row>
    <row r="9" spans="1:8" s="4" customFormat="1" ht="24.95" customHeight="1" x14ac:dyDescent="0.2">
      <c r="A9" s="1">
        <v>62639</v>
      </c>
      <c r="B9" s="21">
        <v>1</v>
      </c>
      <c r="C9" s="39">
        <v>5</v>
      </c>
      <c r="D9" s="34" t="str">
        <f>VLOOKUP(A9,'[1]quantites estimatives'!$A$3:$D$242,4,FALSE)</f>
        <v>5,3</v>
      </c>
      <c r="E9" s="2" t="s">
        <v>8</v>
      </c>
      <c r="F9" s="2" t="s">
        <v>9</v>
      </c>
      <c r="G9" s="2" t="s">
        <v>164</v>
      </c>
      <c r="H9" s="26" t="s">
        <v>153</v>
      </c>
    </row>
    <row r="10" spans="1:8" s="4" customFormat="1" ht="24.95" customHeight="1" x14ac:dyDescent="0.2">
      <c r="A10" s="1">
        <v>68269</v>
      </c>
      <c r="B10" s="21">
        <v>1</v>
      </c>
      <c r="C10" s="40"/>
      <c r="D10" s="34" t="str">
        <f>VLOOKUP(A10,'[1]quantites estimatives'!$A$3:$D$242,4,FALSE)</f>
        <v>5,4</v>
      </c>
      <c r="E10" s="2" t="s">
        <v>10</v>
      </c>
      <c r="F10" s="2" t="s">
        <v>11</v>
      </c>
      <c r="G10" s="2" t="s">
        <v>169</v>
      </c>
      <c r="H10" s="26" t="s">
        <v>153</v>
      </c>
    </row>
    <row r="11" spans="1:8" s="4" customFormat="1" ht="24.95" customHeight="1" x14ac:dyDescent="0.2">
      <c r="A11" s="1">
        <v>237072</v>
      </c>
      <c r="B11" s="21">
        <v>1</v>
      </c>
      <c r="C11" s="31" t="str">
        <f>VLOOKUP(A11,'[1]quantites estimatives'!$A$3:$D$242,3,FALSE)</f>
        <v>7</v>
      </c>
      <c r="D11" s="34"/>
      <c r="E11" s="2" t="s">
        <v>12</v>
      </c>
      <c r="F11" s="2" t="s">
        <v>13</v>
      </c>
      <c r="G11" s="2" t="s">
        <v>163</v>
      </c>
      <c r="H11" s="26" t="s">
        <v>153</v>
      </c>
    </row>
    <row r="12" spans="1:8" s="4" customFormat="1" ht="24.95" customHeight="1" x14ac:dyDescent="0.2">
      <c r="A12" s="8">
        <v>236879</v>
      </c>
      <c r="B12" s="21">
        <v>1</v>
      </c>
      <c r="C12" s="39" t="str">
        <f>VLOOKUP(A12,'[1]quantites estimatives'!$A$3:$D$242,3,FALSE)</f>
        <v>8</v>
      </c>
      <c r="D12" s="34" t="str">
        <f>VLOOKUP(A12,'[1]quantites estimatives'!$A$3:$D$242,4,FALSE)</f>
        <v>8,1</v>
      </c>
      <c r="E12" s="2" t="s">
        <v>12</v>
      </c>
      <c r="F12" s="2" t="s">
        <v>14</v>
      </c>
      <c r="G12" s="2" t="s">
        <v>163</v>
      </c>
      <c r="H12" s="26" t="s">
        <v>153</v>
      </c>
    </row>
    <row r="13" spans="1:8" s="4" customFormat="1" ht="24.95" customHeight="1" x14ac:dyDescent="0.2">
      <c r="A13" s="8">
        <v>236880</v>
      </c>
      <c r="B13" s="38">
        <v>1</v>
      </c>
      <c r="C13" s="40"/>
      <c r="D13" s="34" t="s">
        <v>159</v>
      </c>
      <c r="E13" s="2" t="s">
        <v>160</v>
      </c>
      <c r="F13" s="2" t="s">
        <v>161</v>
      </c>
      <c r="G13" s="2" t="s">
        <v>171</v>
      </c>
      <c r="H13" s="26" t="s">
        <v>153</v>
      </c>
    </row>
    <row r="14" spans="1:8" s="4" customFormat="1" ht="24.95" customHeight="1" x14ac:dyDescent="0.2">
      <c r="A14" s="36">
        <v>249315</v>
      </c>
      <c r="B14" s="37">
        <v>1</v>
      </c>
      <c r="C14" s="31">
        <v>9</v>
      </c>
      <c r="D14" s="34" t="str">
        <f>VLOOKUP(A14,'[1]quantites estimatives'!$A$3:$D$242,4,FALSE)</f>
        <v>9,3</v>
      </c>
      <c r="E14" s="2" t="s">
        <v>12</v>
      </c>
      <c r="F14" s="2" t="s">
        <v>15</v>
      </c>
      <c r="G14" s="2" t="s">
        <v>163</v>
      </c>
      <c r="H14" s="26" t="s">
        <v>153</v>
      </c>
    </row>
    <row r="15" spans="1:8" s="4" customFormat="1" ht="24.95" customHeight="1" x14ac:dyDescent="0.2">
      <c r="A15" s="1">
        <v>62539</v>
      </c>
      <c r="B15" s="21">
        <v>1</v>
      </c>
      <c r="C15" s="39" t="str">
        <f>VLOOKUP(A15,'[1]quantites estimatives'!$A$3:$D$242,3,FALSE)</f>
        <v>10</v>
      </c>
      <c r="D15" s="34" t="str">
        <f>VLOOKUP(A15,'[1]quantites estimatives'!$A$3:$D$242,4,FALSE)</f>
        <v>10,1</v>
      </c>
      <c r="E15" s="2" t="s">
        <v>16</v>
      </c>
      <c r="F15" s="5" t="s">
        <v>17</v>
      </c>
      <c r="G15" s="2" t="s">
        <v>168</v>
      </c>
      <c r="H15" s="26" t="s">
        <v>153</v>
      </c>
    </row>
    <row r="16" spans="1:8" s="4" customFormat="1" ht="24.95" customHeight="1" x14ac:dyDescent="0.2">
      <c r="A16" s="1">
        <v>241807</v>
      </c>
      <c r="B16" s="21">
        <v>1</v>
      </c>
      <c r="C16" s="41"/>
      <c r="D16" s="34" t="str">
        <f>VLOOKUP(A16,'[1]quantites estimatives'!$A$3:$D$242,4,FALSE)</f>
        <v>10,2</v>
      </c>
      <c r="E16" s="2" t="s">
        <v>18</v>
      </c>
      <c r="F16" s="5" t="s">
        <v>19</v>
      </c>
      <c r="G16" s="2" t="s">
        <v>164</v>
      </c>
      <c r="H16" s="26" t="s">
        <v>153</v>
      </c>
    </row>
    <row r="17" spans="1:8" s="4" customFormat="1" ht="24.95" customHeight="1" x14ac:dyDescent="0.2">
      <c r="A17" s="1">
        <v>63513</v>
      </c>
      <c r="B17" s="21">
        <v>1</v>
      </c>
      <c r="C17" s="40"/>
      <c r="D17" s="34" t="str">
        <f>VLOOKUP(A17,'[1]quantites estimatives'!$A$3:$D$242,4,FALSE)</f>
        <v>10,5</v>
      </c>
      <c r="E17" s="2" t="s">
        <v>18</v>
      </c>
      <c r="F17" s="5" t="s">
        <v>20</v>
      </c>
      <c r="G17" s="2" t="s">
        <v>168</v>
      </c>
      <c r="H17" s="26" t="s">
        <v>153</v>
      </c>
    </row>
    <row r="18" spans="1:8" s="4" customFormat="1" ht="24.95" customHeight="1" x14ac:dyDescent="0.2">
      <c r="A18" s="1">
        <v>238588</v>
      </c>
      <c r="B18" s="21">
        <v>1</v>
      </c>
      <c r="C18" s="31" t="str">
        <f>VLOOKUP(A18,'[1]quantites estimatives'!$A$3:$D$242,3,FALSE)</f>
        <v>12</v>
      </c>
      <c r="D18" s="34"/>
      <c r="E18" s="2" t="s">
        <v>21</v>
      </c>
      <c r="F18" s="5" t="s">
        <v>22</v>
      </c>
      <c r="G18" s="2" t="s">
        <v>163</v>
      </c>
      <c r="H18" s="26" t="s">
        <v>153</v>
      </c>
    </row>
    <row r="19" spans="1:8" s="4" customFormat="1" ht="24.95" customHeight="1" x14ac:dyDescent="0.2">
      <c r="A19" s="1">
        <v>241216</v>
      </c>
      <c r="B19" s="21">
        <v>1</v>
      </c>
      <c r="C19" s="31" t="str">
        <f>VLOOKUP(A19,'[1]quantites estimatives'!$A$3:$D$242,3,FALSE)</f>
        <v>15</v>
      </c>
      <c r="D19" s="34"/>
      <c r="E19" s="2" t="s">
        <v>23</v>
      </c>
      <c r="F19" s="2" t="s">
        <v>24</v>
      </c>
      <c r="G19" s="2" t="s">
        <v>164</v>
      </c>
      <c r="H19" s="26" t="s">
        <v>153</v>
      </c>
    </row>
    <row r="20" spans="1:8" s="4" customFormat="1" ht="24.95" customHeight="1" x14ac:dyDescent="0.2">
      <c r="A20" s="1">
        <v>235745</v>
      </c>
      <c r="B20" s="21">
        <v>1</v>
      </c>
      <c r="C20" s="31" t="str">
        <f>VLOOKUP(A20,'[1]quantites estimatives'!$A$3:$D$242,3,FALSE)</f>
        <v>17</v>
      </c>
      <c r="D20" s="34"/>
      <c r="E20" s="2" t="s">
        <v>25</v>
      </c>
      <c r="F20" s="2" t="s">
        <v>26</v>
      </c>
      <c r="G20" s="2" t="s">
        <v>164</v>
      </c>
      <c r="H20" s="26" t="s">
        <v>153</v>
      </c>
    </row>
    <row r="21" spans="1:8" s="4" customFormat="1" ht="24.95" customHeight="1" x14ac:dyDescent="0.2">
      <c r="A21" s="1">
        <v>230040</v>
      </c>
      <c r="B21" s="21">
        <v>1</v>
      </c>
      <c r="C21" s="31">
        <v>18</v>
      </c>
      <c r="D21" s="34" t="str">
        <f>VLOOKUP(A21,'[1]quantites estimatives'!$A$3:$D$242,4,FALSE)</f>
        <v>18,4</v>
      </c>
      <c r="E21" s="2" t="s">
        <v>25</v>
      </c>
      <c r="F21" s="2" t="s">
        <v>27</v>
      </c>
      <c r="G21" s="2" t="s">
        <v>164</v>
      </c>
      <c r="H21" s="26" t="s">
        <v>153</v>
      </c>
    </row>
    <row r="22" spans="1:8" s="4" customFormat="1" ht="24.95" customHeight="1" x14ac:dyDescent="0.2">
      <c r="A22" s="1">
        <v>243827</v>
      </c>
      <c r="B22" s="21">
        <v>1</v>
      </c>
      <c r="C22" s="39">
        <v>20</v>
      </c>
      <c r="D22" s="34" t="str">
        <f>VLOOKUP(A22,'[1]quantites estimatives'!$A$3:$D$242,4,FALSE)</f>
        <v>20,2</v>
      </c>
      <c r="E22" s="2" t="s">
        <v>25</v>
      </c>
      <c r="F22" s="2" t="s">
        <v>28</v>
      </c>
      <c r="G22" s="2" t="s">
        <v>164</v>
      </c>
      <c r="H22" s="26" t="s">
        <v>153</v>
      </c>
    </row>
    <row r="23" spans="1:8" s="4" customFormat="1" ht="24.95" customHeight="1" x14ac:dyDescent="0.2">
      <c r="A23" s="1">
        <v>241044</v>
      </c>
      <c r="B23" s="21">
        <v>1</v>
      </c>
      <c r="C23" s="40"/>
      <c r="D23" s="34" t="str">
        <f>VLOOKUP(A23,'[1]quantites estimatives'!$A$3:$D$242,4,FALSE)</f>
        <v>20,4</v>
      </c>
      <c r="E23" s="2" t="s">
        <v>25</v>
      </c>
      <c r="F23" s="5" t="s">
        <v>29</v>
      </c>
      <c r="G23" s="2" t="s">
        <v>164</v>
      </c>
      <c r="H23" s="26" t="s">
        <v>153</v>
      </c>
    </row>
    <row r="24" spans="1:8" s="4" customFormat="1" ht="24.95" customHeight="1" x14ac:dyDescent="0.2">
      <c r="A24" s="1">
        <v>249776</v>
      </c>
      <c r="B24" s="21">
        <v>1</v>
      </c>
      <c r="C24" s="31" t="str">
        <f>VLOOKUP(A24,'[1]quantites estimatives'!$A$3:$D$242,3,FALSE)</f>
        <v>24</v>
      </c>
      <c r="D24" s="34"/>
      <c r="E24" s="2" t="s">
        <v>30</v>
      </c>
      <c r="F24" s="2" t="s">
        <v>31</v>
      </c>
      <c r="G24" s="2" t="s">
        <v>171</v>
      </c>
      <c r="H24" s="26" t="s">
        <v>153</v>
      </c>
    </row>
    <row r="25" spans="1:8" s="4" customFormat="1" ht="24.95" customHeight="1" x14ac:dyDescent="0.2">
      <c r="A25" s="1">
        <v>236778</v>
      </c>
      <c r="B25" s="21">
        <v>1</v>
      </c>
      <c r="C25" s="39" t="str">
        <f>VLOOKUP(A25,'[1]quantites estimatives'!$A$3:$D$242,3,FALSE)</f>
        <v>26</v>
      </c>
      <c r="D25" s="34" t="str">
        <f>VLOOKUP(A25,'[1]quantites estimatives'!$A$3:$D$242,4,FALSE)</f>
        <v>26,1</v>
      </c>
      <c r="E25" s="2" t="s">
        <v>32</v>
      </c>
      <c r="F25" s="2" t="s">
        <v>33</v>
      </c>
      <c r="G25" s="2" t="s">
        <v>171</v>
      </c>
      <c r="H25" s="26" t="s">
        <v>153</v>
      </c>
    </row>
    <row r="26" spans="1:8" s="4" customFormat="1" ht="24.95" customHeight="1" x14ac:dyDescent="0.2">
      <c r="A26" s="1">
        <v>238854</v>
      </c>
      <c r="B26" s="21">
        <v>1</v>
      </c>
      <c r="C26" s="40"/>
      <c r="D26" s="34" t="str">
        <f>VLOOKUP(A26,'[1]quantites estimatives'!$A$3:$D$242,4,FALSE)</f>
        <v>26,2</v>
      </c>
      <c r="E26" s="2" t="s">
        <v>32</v>
      </c>
      <c r="F26" s="2" t="s">
        <v>34</v>
      </c>
      <c r="G26" s="2" t="s">
        <v>171</v>
      </c>
      <c r="H26" s="26" t="s">
        <v>153</v>
      </c>
    </row>
    <row r="27" spans="1:8" s="4" customFormat="1" ht="24.95" customHeight="1" x14ac:dyDescent="0.2">
      <c r="A27" s="3">
        <v>231823</v>
      </c>
      <c r="B27" s="22">
        <v>2</v>
      </c>
      <c r="C27" s="39" t="str">
        <f>VLOOKUP(A27,'[1]quantites estimatives'!$A$3:$D$242,3,FALSE)</f>
        <v>27</v>
      </c>
      <c r="D27" s="34" t="str">
        <f>VLOOKUP(A27,'[1]quantites estimatives'!$A$3:$D$242,4,FALSE)</f>
        <v>27,1</v>
      </c>
      <c r="E27" s="2" t="s">
        <v>35</v>
      </c>
      <c r="F27" s="2" t="s">
        <v>36</v>
      </c>
      <c r="G27" s="2" t="s">
        <v>172</v>
      </c>
      <c r="H27" s="26" t="s">
        <v>153</v>
      </c>
    </row>
    <row r="28" spans="1:8" s="4" customFormat="1" ht="24.95" customHeight="1" x14ac:dyDescent="0.2">
      <c r="A28" s="3">
        <v>244736</v>
      </c>
      <c r="B28" s="22">
        <v>2</v>
      </c>
      <c r="C28" s="40"/>
      <c r="D28" s="34" t="str">
        <f>VLOOKUP(A28,'[1]quantites estimatives'!$A$3:$D$242,4,FALSE)</f>
        <v>27,2</v>
      </c>
      <c r="E28" s="2" t="s">
        <v>35</v>
      </c>
      <c r="F28" s="2" t="s">
        <v>37</v>
      </c>
      <c r="G28" s="2" t="s">
        <v>172</v>
      </c>
      <c r="H28" s="26" t="s">
        <v>153</v>
      </c>
    </row>
    <row r="29" spans="1:8" s="4" customFormat="1" ht="24.95" customHeight="1" x14ac:dyDescent="0.2">
      <c r="A29" s="8">
        <v>245921</v>
      </c>
      <c r="B29" s="22">
        <v>2</v>
      </c>
      <c r="C29" s="39" t="str">
        <f>VLOOKUP(A29,'[1]quantites estimatives'!$A$3:$D$242,3,FALSE)</f>
        <v>28</v>
      </c>
      <c r="D29" s="34" t="str">
        <f>VLOOKUP(A29,'[1]quantites estimatives'!$A$3:$D$242,4,FALSE)</f>
        <v>28,1</v>
      </c>
      <c r="E29" s="2" t="s">
        <v>38</v>
      </c>
      <c r="F29" s="2" t="s">
        <v>39</v>
      </c>
      <c r="G29" s="2" t="s">
        <v>172</v>
      </c>
      <c r="H29" s="26" t="s">
        <v>153</v>
      </c>
    </row>
    <row r="30" spans="1:8" s="4" customFormat="1" ht="24.95" customHeight="1" x14ac:dyDescent="0.2">
      <c r="A30" s="8">
        <v>245924</v>
      </c>
      <c r="B30" s="22">
        <v>2</v>
      </c>
      <c r="C30" s="40"/>
      <c r="D30" s="34" t="str">
        <f>VLOOKUP(A30,'[1]quantites estimatives'!$A$3:$D$242,4,FALSE)</f>
        <v>28,2</v>
      </c>
      <c r="E30" s="2" t="s">
        <v>38</v>
      </c>
      <c r="F30" s="2" t="s">
        <v>40</v>
      </c>
      <c r="G30" s="2" t="s">
        <v>172</v>
      </c>
      <c r="H30" s="26" t="s">
        <v>153</v>
      </c>
    </row>
    <row r="31" spans="1:8" s="4" customFormat="1" ht="24.95" customHeight="1" x14ac:dyDescent="0.2">
      <c r="A31" s="3">
        <v>236959</v>
      </c>
      <c r="B31" s="22">
        <v>2</v>
      </c>
      <c r="C31" s="31" t="str">
        <f>VLOOKUP(A31,'[1]quantites estimatives'!$A$3:$D$242,3,FALSE)</f>
        <v>30</v>
      </c>
      <c r="D31" s="34" t="str">
        <f>VLOOKUP(A31,'[1]quantites estimatives'!$A$3:$D$242,4,FALSE)</f>
        <v>30,1</v>
      </c>
      <c r="E31" s="2" t="s">
        <v>41</v>
      </c>
      <c r="F31" s="2" t="s">
        <v>42</v>
      </c>
      <c r="G31" s="2" t="s">
        <v>173</v>
      </c>
      <c r="H31" s="26" t="s">
        <v>153</v>
      </c>
    </row>
    <row r="32" spans="1:8" s="4" customFormat="1" ht="24.95" customHeight="1" x14ac:dyDescent="0.2">
      <c r="A32" s="3">
        <v>236984</v>
      </c>
      <c r="B32" s="22">
        <v>2</v>
      </c>
      <c r="C32" s="31" t="str">
        <f>VLOOKUP(A32,'[1]quantites estimatives'!$A$3:$D$242,3,FALSE)</f>
        <v>31</v>
      </c>
      <c r="D32" s="34" t="str">
        <f>VLOOKUP(A32,'[1]quantites estimatives'!$A$3:$D$242,4,FALSE)</f>
        <v>31,1</v>
      </c>
      <c r="E32" s="2" t="s">
        <v>41</v>
      </c>
      <c r="F32" s="2" t="s">
        <v>196</v>
      </c>
      <c r="G32" s="2" t="s">
        <v>173</v>
      </c>
      <c r="H32" s="26" t="s">
        <v>153</v>
      </c>
    </row>
    <row r="33" spans="1:8" s="4" customFormat="1" ht="24.95" customHeight="1" x14ac:dyDescent="0.2">
      <c r="A33" s="3"/>
      <c r="B33" s="22">
        <v>2</v>
      </c>
      <c r="C33" s="31">
        <v>31</v>
      </c>
      <c r="D33" s="34" t="s">
        <v>192</v>
      </c>
      <c r="E33" s="2" t="s">
        <v>41</v>
      </c>
      <c r="F33" s="2" t="s">
        <v>193</v>
      </c>
      <c r="G33" s="2" t="s">
        <v>171</v>
      </c>
      <c r="H33" s="26" t="s">
        <v>153</v>
      </c>
    </row>
    <row r="34" spans="1:8" s="4" customFormat="1" ht="24.95" customHeight="1" x14ac:dyDescent="0.2">
      <c r="A34" s="3">
        <v>63326</v>
      </c>
      <c r="B34" s="22">
        <v>3</v>
      </c>
      <c r="C34" s="31" t="str">
        <f>VLOOKUP(A34,'[1]quantites estimatives'!$A$3:$D$242,3,FALSE)</f>
        <v>33</v>
      </c>
      <c r="D34" s="34" t="str">
        <f>VLOOKUP(A34,'[1]quantites estimatives'!$A$3:$D$242,4,FALSE)</f>
        <v>33,1</v>
      </c>
      <c r="E34" s="2" t="s">
        <v>43</v>
      </c>
      <c r="F34" s="2" t="s">
        <v>44</v>
      </c>
      <c r="G34" s="2" t="s">
        <v>174</v>
      </c>
      <c r="H34" s="26" t="s">
        <v>153</v>
      </c>
    </row>
    <row r="35" spans="1:8" s="4" customFormat="1" ht="24.95" customHeight="1" x14ac:dyDescent="0.2">
      <c r="A35" s="1">
        <v>229900</v>
      </c>
      <c r="B35" s="22">
        <v>3</v>
      </c>
      <c r="C35" s="31" t="str">
        <f>VLOOKUP(A35,'[1]quantites estimatives'!$A$3:$D$242,3,FALSE)</f>
        <v>34</v>
      </c>
      <c r="D35" s="34"/>
      <c r="E35" s="5" t="s">
        <v>45</v>
      </c>
      <c r="F35" s="5" t="s">
        <v>46</v>
      </c>
      <c r="G35" s="5" t="s">
        <v>174</v>
      </c>
      <c r="H35" s="26" t="s">
        <v>153</v>
      </c>
    </row>
    <row r="36" spans="1:8" s="4" customFormat="1" ht="24.95" customHeight="1" x14ac:dyDescent="0.2">
      <c r="A36" s="1">
        <v>234390</v>
      </c>
      <c r="B36" s="22">
        <v>3</v>
      </c>
      <c r="C36" s="39" t="str">
        <f>VLOOKUP(A36,'[1]quantites estimatives'!$A$3:$D$242,3,FALSE)</f>
        <v>35</v>
      </c>
      <c r="D36" s="34" t="str">
        <f>VLOOKUP(A36,'[1]quantites estimatives'!$A$3:$D$242,4,FALSE)</f>
        <v>35,1</v>
      </c>
      <c r="E36" s="5" t="s">
        <v>47</v>
      </c>
      <c r="F36" s="5" t="s">
        <v>48</v>
      </c>
      <c r="G36" s="5" t="s">
        <v>174</v>
      </c>
      <c r="H36" s="26" t="s">
        <v>153</v>
      </c>
    </row>
    <row r="37" spans="1:8" s="11" customFormat="1" ht="24.95" customHeight="1" x14ac:dyDescent="0.2">
      <c r="A37" s="1">
        <v>235788</v>
      </c>
      <c r="B37" s="22">
        <v>3</v>
      </c>
      <c r="C37" s="41"/>
      <c r="D37" s="34" t="str">
        <f>VLOOKUP(A37,'[1]quantites estimatives'!$A$3:$D$242,4,FALSE)</f>
        <v>35,2</v>
      </c>
      <c r="E37" s="5" t="s">
        <v>47</v>
      </c>
      <c r="F37" s="5" t="s">
        <v>49</v>
      </c>
      <c r="G37" s="5" t="s">
        <v>174</v>
      </c>
      <c r="H37" s="26" t="s">
        <v>153</v>
      </c>
    </row>
    <row r="38" spans="1:8" s="4" customFormat="1" ht="24.95" customHeight="1" x14ac:dyDescent="0.2">
      <c r="A38" s="1">
        <v>239544</v>
      </c>
      <c r="B38" s="22">
        <v>3</v>
      </c>
      <c r="C38" s="40"/>
      <c r="D38" s="34" t="str">
        <f>VLOOKUP(A38,'[1]quantites estimatives'!$A$3:$D$242,4,FALSE)</f>
        <v>35,3</v>
      </c>
      <c r="E38" s="5" t="s">
        <v>47</v>
      </c>
      <c r="F38" s="5" t="s">
        <v>50</v>
      </c>
      <c r="G38" s="5" t="s">
        <v>174</v>
      </c>
      <c r="H38" s="26" t="s">
        <v>153</v>
      </c>
    </row>
    <row r="39" spans="1:8" s="4" customFormat="1" ht="24.95" customHeight="1" x14ac:dyDescent="0.2">
      <c r="A39" s="1">
        <v>235789</v>
      </c>
      <c r="B39" s="22">
        <v>3</v>
      </c>
      <c r="C39" s="31" t="str">
        <f>VLOOKUP(A39,'[1]quantites estimatives'!$A$3:$D$242,3,FALSE)</f>
        <v>36</v>
      </c>
      <c r="D39" s="34"/>
      <c r="E39" s="5" t="s">
        <v>51</v>
      </c>
      <c r="F39" s="5" t="s">
        <v>52</v>
      </c>
      <c r="G39" s="5" t="s">
        <v>175</v>
      </c>
      <c r="H39" s="26" t="s">
        <v>153</v>
      </c>
    </row>
    <row r="40" spans="1:8" s="4" customFormat="1" ht="24.95" customHeight="1" x14ac:dyDescent="0.2">
      <c r="A40" s="1">
        <v>228510</v>
      </c>
      <c r="B40" s="22">
        <v>3</v>
      </c>
      <c r="C40" s="31" t="str">
        <f>VLOOKUP(A40,'[1]quantites estimatives'!$A$3:$D$242,3,FALSE)</f>
        <v>37</v>
      </c>
      <c r="D40" s="34"/>
      <c r="E40" s="5" t="s">
        <v>53</v>
      </c>
      <c r="F40" s="5" t="s">
        <v>54</v>
      </c>
      <c r="G40" s="5" t="s">
        <v>175</v>
      </c>
      <c r="H40" s="26" t="s">
        <v>153</v>
      </c>
    </row>
    <row r="41" spans="1:8" s="4" customFormat="1" ht="24.95" customHeight="1" x14ac:dyDescent="0.2">
      <c r="A41" s="1">
        <v>235845</v>
      </c>
      <c r="B41" s="22">
        <v>3</v>
      </c>
      <c r="C41" s="31" t="str">
        <f>VLOOKUP(A41,'[1]quantites estimatives'!$A$3:$D$242,3,FALSE)</f>
        <v>38</v>
      </c>
      <c r="D41" s="34"/>
      <c r="E41" s="5" t="s">
        <v>51</v>
      </c>
      <c r="F41" s="5" t="s">
        <v>55</v>
      </c>
      <c r="G41" s="5" t="s">
        <v>175</v>
      </c>
      <c r="H41" s="26" t="s">
        <v>153</v>
      </c>
    </row>
    <row r="42" spans="1:8" s="4" customFormat="1" ht="24.95" customHeight="1" x14ac:dyDescent="0.2">
      <c r="A42" s="1">
        <v>238508</v>
      </c>
      <c r="B42" s="22">
        <v>3</v>
      </c>
      <c r="C42" s="39" t="str">
        <f>VLOOKUP(A42,'[1]quantites estimatives'!$A$3:$D$242,3,FALSE)</f>
        <v>42</v>
      </c>
      <c r="D42" s="34" t="str">
        <f>VLOOKUP(A42,'[1]quantites estimatives'!$A$3:$D$242,4,FALSE)</f>
        <v>42,1</v>
      </c>
      <c r="E42" s="5" t="s">
        <v>56</v>
      </c>
      <c r="F42" s="5" t="s">
        <v>57</v>
      </c>
      <c r="G42" s="5" t="s">
        <v>176</v>
      </c>
      <c r="H42" s="26" t="s">
        <v>153</v>
      </c>
    </row>
    <row r="43" spans="1:8" s="4" customFormat="1" ht="24.95" customHeight="1" x14ac:dyDescent="0.2">
      <c r="A43" s="1">
        <v>243927</v>
      </c>
      <c r="B43" s="22">
        <v>3</v>
      </c>
      <c r="C43" s="40"/>
      <c r="D43" s="34" t="str">
        <f>VLOOKUP(A43,'[1]quantites estimatives'!$A$3:$D$242,4,FALSE)</f>
        <v>42,2</v>
      </c>
      <c r="E43" s="5" t="s">
        <v>56</v>
      </c>
      <c r="F43" s="9" t="s">
        <v>58</v>
      </c>
      <c r="G43" s="5" t="s">
        <v>176</v>
      </c>
      <c r="H43" s="26" t="s">
        <v>153</v>
      </c>
    </row>
    <row r="44" spans="1:8" s="4" customFormat="1" ht="24.95" customHeight="1" x14ac:dyDescent="0.2">
      <c r="A44" s="1">
        <v>234380</v>
      </c>
      <c r="B44" s="22">
        <v>3</v>
      </c>
      <c r="C44" s="31" t="str">
        <f>VLOOKUP(A44,'[1]quantites estimatives'!$A$3:$D$242,3,FALSE)</f>
        <v>43</v>
      </c>
      <c r="D44" s="34"/>
      <c r="E44" s="5" t="s">
        <v>59</v>
      </c>
      <c r="F44" s="5" t="s">
        <v>60</v>
      </c>
      <c r="G44" s="5" t="s">
        <v>174</v>
      </c>
      <c r="H44" s="26" t="s">
        <v>153</v>
      </c>
    </row>
    <row r="45" spans="1:8" s="4" customFormat="1" ht="24.95" customHeight="1" x14ac:dyDescent="0.2">
      <c r="A45" s="1">
        <v>236103</v>
      </c>
      <c r="B45" s="21">
        <v>4</v>
      </c>
      <c r="C45" s="31">
        <v>44</v>
      </c>
      <c r="D45" s="34" t="str">
        <f>VLOOKUP(A45,'[1]quantites estimatives'!$A$3:$D$242,4,FALSE)</f>
        <v>44,4</v>
      </c>
      <c r="E45" s="5" t="s">
        <v>61</v>
      </c>
      <c r="F45" s="5" t="s">
        <v>62</v>
      </c>
      <c r="G45" s="2" t="s">
        <v>177</v>
      </c>
      <c r="H45" s="26" t="s">
        <v>154</v>
      </c>
    </row>
    <row r="46" spans="1:8" s="4" customFormat="1" ht="24.95" customHeight="1" x14ac:dyDescent="0.2">
      <c r="A46" s="1">
        <v>62598</v>
      </c>
      <c r="B46" s="21">
        <v>4</v>
      </c>
      <c r="C46" s="39" t="str">
        <f>VLOOKUP(A46,'[1]quantites estimatives'!$A$3:$D$242,3,FALSE)</f>
        <v>45</v>
      </c>
      <c r="D46" s="34" t="str">
        <f>VLOOKUP(A46,'[1]quantites estimatives'!$A$3:$D$242,4,FALSE)</f>
        <v>45,1</v>
      </c>
      <c r="E46" s="5" t="s">
        <v>63</v>
      </c>
      <c r="F46" s="5" t="s">
        <v>64</v>
      </c>
      <c r="G46" s="2" t="s">
        <v>177</v>
      </c>
      <c r="H46" s="26" t="s">
        <v>154</v>
      </c>
    </row>
    <row r="47" spans="1:8" s="4" customFormat="1" ht="24.95" customHeight="1" x14ac:dyDescent="0.2">
      <c r="A47" s="1">
        <v>62597</v>
      </c>
      <c r="B47" s="21">
        <v>4</v>
      </c>
      <c r="C47" s="41"/>
      <c r="D47" s="34" t="str">
        <f>VLOOKUP(A47,'[1]quantites estimatives'!$A$3:$D$242,4,FALSE)</f>
        <v>45,2</v>
      </c>
      <c r="E47" s="5" t="s">
        <v>63</v>
      </c>
      <c r="F47" s="5" t="s">
        <v>65</v>
      </c>
      <c r="G47" s="2" t="s">
        <v>177</v>
      </c>
      <c r="H47" s="26" t="s">
        <v>154</v>
      </c>
    </row>
    <row r="48" spans="1:8" s="4" customFormat="1" ht="24.95" customHeight="1" x14ac:dyDescent="0.2">
      <c r="A48" s="1">
        <v>62794</v>
      </c>
      <c r="B48" s="21">
        <v>4</v>
      </c>
      <c r="C48" s="41"/>
      <c r="D48" s="34" t="str">
        <f>VLOOKUP(A48,'[1]quantites estimatives'!$A$3:$D$242,4,FALSE)</f>
        <v>45,3</v>
      </c>
      <c r="E48" s="5" t="s">
        <v>63</v>
      </c>
      <c r="F48" s="5" t="s">
        <v>66</v>
      </c>
      <c r="G48" s="2" t="s">
        <v>177</v>
      </c>
      <c r="H48" s="26" t="s">
        <v>154</v>
      </c>
    </row>
    <row r="49" spans="1:8" s="4" customFormat="1" ht="24.95" customHeight="1" x14ac:dyDescent="0.2">
      <c r="A49" s="1">
        <v>62596</v>
      </c>
      <c r="B49" s="21">
        <v>4</v>
      </c>
      <c r="C49" s="41"/>
      <c r="D49" s="34" t="str">
        <f>VLOOKUP(A49,'[1]quantites estimatives'!$A$3:$D$242,4,FALSE)</f>
        <v>45,4</v>
      </c>
      <c r="E49" s="5" t="s">
        <v>63</v>
      </c>
      <c r="F49" s="5" t="s">
        <v>67</v>
      </c>
      <c r="G49" s="2" t="s">
        <v>177</v>
      </c>
      <c r="H49" s="26" t="s">
        <v>154</v>
      </c>
    </row>
    <row r="50" spans="1:8" s="4" customFormat="1" ht="24.95" customHeight="1" x14ac:dyDescent="0.2">
      <c r="A50" s="1">
        <v>230295</v>
      </c>
      <c r="B50" s="21">
        <v>4</v>
      </c>
      <c r="C50" s="40"/>
      <c r="D50" s="34" t="str">
        <f>VLOOKUP(A50,'[1]quantites estimatives'!$A$3:$D$242,4,FALSE)</f>
        <v>45,5</v>
      </c>
      <c r="E50" s="5" t="s">
        <v>63</v>
      </c>
      <c r="F50" s="5" t="s">
        <v>68</v>
      </c>
      <c r="G50" s="2" t="s">
        <v>177</v>
      </c>
      <c r="H50" s="26" t="s">
        <v>154</v>
      </c>
    </row>
    <row r="51" spans="1:8" s="4" customFormat="1" ht="24.95" customHeight="1" x14ac:dyDescent="0.2">
      <c r="A51" s="1">
        <v>236355</v>
      </c>
      <c r="B51" s="21">
        <v>5</v>
      </c>
      <c r="C51" s="31" t="str">
        <f>VLOOKUP(A51,'[1]quantites estimatives'!$A$3:$D$242,3,FALSE)</f>
        <v>49</v>
      </c>
      <c r="D51" s="34"/>
      <c r="E51" s="2" t="s">
        <v>69</v>
      </c>
      <c r="F51" s="2" t="s">
        <v>70</v>
      </c>
      <c r="G51" s="2" t="s">
        <v>178</v>
      </c>
      <c r="H51" s="26" t="s">
        <v>155</v>
      </c>
    </row>
    <row r="52" spans="1:8" s="4" customFormat="1" ht="24.95" customHeight="1" x14ac:dyDescent="0.2">
      <c r="A52" s="1">
        <v>241023</v>
      </c>
      <c r="B52" s="21">
        <v>5</v>
      </c>
      <c r="C52" s="31">
        <v>50</v>
      </c>
      <c r="D52" s="34" t="str">
        <f>VLOOKUP(A52,'[1]quantites estimatives'!$A$3:$D$242,4,FALSE)</f>
        <v>50,2</v>
      </c>
      <c r="E52" s="2" t="s">
        <v>69</v>
      </c>
      <c r="F52" s="2" t="s">
        <v>71</v>
      </c>
      <c r="G52" s="2" t="s">
        <v>179</v>
      </c>
      <c r="H52" s="26" t="s">
        <v>155</v>
      </c>
    </row>
    <row r="53" spans="1:8" s="4" customFormat="1" ht="46.5" customHeight="1" x14ac:dyDescent="0.2">
      <c r="A53" s="1">
        <v>236443</v>
      </c>
      <c r="B53" s="21">
        <v>5</v>
      </c>
      <c r="C53" s="31" t="str">
        <f>VLOOKUP(A53,'[1]quantites estimatives'!$A$3:$D$242,3,FALSE)</f>
        <v>51</v>
      </c>
      <c r="D53" s="34"/>
      <c r="E53" s="2" t="s">
        <v>69</v>
      </c>
      <c r="F53" s="2" t="s">
        <v>72</v>
      </c>
      <c r="G53" s="2" t="s">
        <v>165</v>
      </c>
      <c r="H53" s="26" t="s">
        <v>155</v>
      </c>
    </row>
    <row r="54" spans="1:8" s="4" customFormat="1" ht="24.95" customHeight="1" x14ac:dyDescent="0.2">
      <c r="A54" s="1">
        <v>228432</v>
      </c>
      <c r="B54" s="21">
        <v>5</v>
      </c>
      <c r="C54" s="39">
        <v>52</v>
      </c>
      <c r="D54" s="34" t="str">
        <f>VLOOKUP(A54,'[1]quantites estimatives'!$A$3:$D$242,4,FALSE)</f>
        <v>52,3</v>
      </c>
      <c r="E54" s="2" t="s">
        <v>73</v>
      </c>
      <c r="F54" s="2" t="s">
        <v>74</v>
      </c>
      <c r="G54" s="2" t="s">
        <v>180</v>
      </c>
      <c r="H54" s="26" t="s">
        <v>155</v>
      </c>
    </row>
    <row r="55" spans="1:8" s="4" customFormat="1" ht="24.95" customHeight="1" x14ac:dyDescent="0.2">
      <c r="A55" s="1">
        <v>235724</v>
      </c>
      <c r="B55" s="21">
        <v>5</v>
      </c>
      <c r="C55" s="40"/>
      <c r="D55" s="34" t="str">
        <f>VLOOKUP(A55,'[1]quantites estimatives'!$A$3:$D$242,4,FALSE)</f>
        <v>52,7</v>
      </c>
      <c r="E55" s="2" t="s">
        <v>73</v>
      </c>
      <c r="F55" s="2" t="s">
        <v>75</v>
      </c>
      <c r="G55" s="2" t="s">
        <v>181</v>
      </c>
      <c r="H55" s="26" t="s">
        <v>155</v>
      </c>
    </row>
    <row r="56" spans="1:8" s="4" customFormat="1" ht="24.95" customHeight="1" x14ac:dyDescent="0.2">
      <c r="A56" s="3">
        <v>62585</v>
      </c>
      <c r="B56" s="21">
        <v>5</v>
      </c>
      <c r="C56" s="31" t="str">
        <f>VLOOKUP(A56,'[1]quantites estimatives'!$A$3:$D$242,3,FALSE)</f>
        <v>53</v>
      </c>
      <c r="D56" s="34"/>
      <c r="E56" s="2" t="s">
        <v>73</v>
      </c>
      <c r="F56" s="2" t="s">
        <v>76</v>
      </c>
      <c r="G56" s="2" t="s">
        <v>182</v>
      </c>
      <c r="H56" s="26" t="s">
        <v>155</v>
      </c>
    </row>
    <row r="57" spans="1:8" s="4" customFormat="1" ht="24.95" customHeight="1" x14ac:dyDescent="0.2">
      <c r="A57" s="8">
        <v>232685</v>
      </c>
      <c r="B57" s="21">
        <v>5</v>
      </c>
      <c r="C57" s="39" t="str">
        <f>VLOOKUP(A57,'[1]quantites estimatives'!$A$3:$D$242,3,FALSE)</f>
        <v>59</v>
      </c>
      <c r="D57" s="34" t="str">
        <f>VLOOKUP(A57,'[1]quantites estimatives'!$A$3:$D$242,4,FALSE)</f>
        <v>59,1</v>
      </c>
      <c r="E57" s="2" t="s">
        <v>77</v>
      </c>
      <c r="F57" s="9" t="s">
        <v>78</v>
      </c>
      <c r="G57" s="2" t="s">
        <v>183</v>
      </c>
      <c r="H57" s="26" t="s">
        <v>155</v>
      </c>
    </row>
    <row r="58" spans="1:8" s="4" customFormat="1" ht="24.95" customHeight="1" x14ac:dyDescent="0.2">
      <c r="A58" s="1">
        <v>232686</v>
      </c>
      <c r="B58" s="21">
        <v>5</v>
      </c>
      <c r="C58" s="40"/>
      <c r="D58" s="34" t="str">
        <f>VLOOKUP(A58,'[1]quantites estimatives'!$A$3:$D$242,4,FALSE)</f>
        <v>59,2</v>
      </c>
      <c r="E58" s="2" t="s">
        <v>77</v>
      </c>
      <c r="F58" s="9" t="s">
        <v>79</v>
      </c>
      <c r="G58" s="2" t="s">
        <v>183</v>
      </c>
      <c r="H58" s="26" t="s">
        <v>155</v>
      </c>
    </row>
    <row r="59" spans="1:8" s="4" customFormat="1" ht="24.95" customHeight="1" x14ac:dyDescent="0.2">
      <c r="A59" s="1">
        <v>234972</v>
      </c>
      <c r="B59" s="21">
        <v>5</v>
      </c>
      <c r="C59" s="31" t="str">
        <f>VLOOKUP(A59,'[1]quantites estimatives'!$A$3:$D$242,3,FALSE)</f>
        <v>60</v>
      </c>
      <c r="D59" s="34"/>
      <c r="E59" s="2" t="s">
        <v>77</v>
      </c>
      <c r="F59" s="2" t="s">
        <v>80</v>
      </c>
      <c r="G59" s="2" t="s">
        <v>184</v>
      </c>
      <c r="H59" s="26" t="s">
        <v>155</v>
      </c>
    </row>
    <row r="60" spans="1:8" s="4" customFormat="1" ht="24.95" customHeight="1" x14ac:dyDescent="0.2">
      <c r="A60" s="1">
        <v>235096</v>
      </c>
      <c r="B60" s="21">
        <v>5</v>
      </c>
      <c r="C60" s="31" t="str">
        <f>VLOOKUP(A60,'[1]quantites estimatives'!$A$3:$D$242,3,FALSE)</f>
        <v>61</v>
      </c>
      <c r="D60" s="34"/>
      <c r="E60" s="2" t="s">
        <v>77</v>
      </c>
      <c r="F60" s="2" t="s">
        <v>81</v>
      </c>
      <c r="G60" s="2" t="s">
        <v>185</v>
      </c>
      <c r="H60" s="26" t="s">
        <v>155</v>
      </c>
    </row>
    <row r="61" spans="1:8" s="4" customFormat="1" ht="24.95" customHeight="1" x14ac:dyDescent="0.2">
      <c r="A61" s="1">
        <v>238789</v>
      </c>
      <c r="B61" s="21">
        <v>5</v>
      </c>
      <c r="C61" s="31" t="str">
        <f>VLOOKUP(A61,'[1]quantites estimatives'!$A$3:$D$242,3,FALSE)</f>
        <v>65</v>
      </c>
      <c r="D61" s="34"/>
      <c r="E61" s="2" t="s">
        <v>82</v>
      </c>
      <c r="F61" s="2" t="s">
        <v>83</v>
      </c>
      <c r="G61" s="2" t="s">
        <v>179</v>
      </c>
      <c r="H61" s="26" t="s">
        <v>155</v>
      </c>
    </row>
    <row r="62" spans="1:8" s="4" customFormat="1" ht="24.95" customHeight="1" x14ac:dyDescent="0.2">
      <c r="A62" s="1">
        <v>238809</v>
      </c>
      <c r="B62" s="21">
        <v>5</v>
      </c>
      <c r="C62" s="31" t="str">
        <f>VLOOKUP(A62,'[1]quantites estimatives'!$A$3:$D$242,3,FALSE)</f>
        <v>66</v>
      </c>
      <c r="D62" s="34"/>
      <c r="E62" s="5" t="s">
        <v>84</v>
      </c>
      <c r="F62" s="2" t="s">
        <v>85</v>
      </c>
      <c r="G62" s="2" t="s">
        <v>186</v>
      </c>
      <c r="H62" s="26" t="s">
        <v>155</v>
      </c>
    </row>
    <row r="63" spans="1:8" s="4" customFormat="1" ht="24.95" customHeight="1" x14ac:dyDescent="0.2">
      <c r="A63" s="1">
        <v>235285</v>
      </c>
      <c r="B63" s="21">
        <v>5</v>
      </c>
      <c r="C63" s="31" t="str">
        <f>VLOOKUP(A63,'[1]quantites estimatives'!$A$3:$D$242,3,FALSE)</f>
        <v>67</v>
      </c>
      <c r="D63" s="34"/>
      <c r="E63" s="2" t="s">
        <v>86</v>
      </c>
      <c r="F63" s="2" t="s">
        <v>87</v>
      </c>
      <c r="G63" s="2" t="s">
        <v>187</v>
      </c>
      <c r="H63" s="26" t="s">
        <v>155</v>
      </c>
    </row>
    <row r="64" spans="1:8" s="4" customFormat="1" ht="24.95" customHeight="1" x14ac:dyDescent="0.2">
      <c r="A64" s="1">
        <v>78033</v>
      </c>
      <c r="B64" s="21">
        <v>6</v>
      </c>
      <c r="C64" s="31" t="str">
        <f>VLOOKUP(A64,'[1]quantites estimatives'!$A$3:$D$242,3,FALSE)</f>
        <v>73</v>
      </c>
      <c r="D64" s="34" t="str">
        <f>VLOOKUP(A64,'[1]quantites estimatives'!$A$3:$D$242,4,FALSE)</f>
        <v>73,1</v>
      </c>
      <c r="E64" s="5" t="s">
        <v>88</v>
      </c>
      <c r="F64" s="5" t="s">
        <v>89</v>
      </c>
      <c r="G64" s="2" t="s">
        <v>188</v>
      </c>
      <c r="H64" s="26" t="s">
        <v>155</v>
      </c>
    </row>
    <row r="65" spans="1:8" s="4" customFormat="1" ht="24.95" customHeight="1" x14ac:dyDescent="0.2">
      <c r="A65" s="1">
        <v>62601</v>
      </c>
      <c r="B65" s="21">
        <v>7</v>
      </c>
      <c r="C65" s="39" t="str">
        <f>VLOOKUP(A65,'[1]quantites estimatives'!$A$3:$D$242,3,FALSE)</f>
        <v>75</v>
      </c>
      <c r="D65" s="34" t="str">
        <f>VLOOKUP(A65,'[1]quantites estimatives'!$A$3:$D$242,4,FALSE)</f>
        <v>75,1</v>
      </c>
      <c r="E65" s="5" t="s">
        <v>90</v>
      </c>
      <c r="F65" s="2" t="s">
        <v>91</v>
      </c>
      <c r="G65" s="5" t="s">
        <v>189</v>
      </c>
      <c r="H65" s="26" t="s">
        <v>155</v>
      </c>
    </row>
    <row r="66" spans="1:8" s="4" customFormat="1" ht="24.95" customHeight="1" x14ac:dyDescent="0.2">
      <c r="A66" s="1">
        <v>228392</v>
      </c>
      <c r="B66" s="21">
        <v>7</v>
      </c>
      <c r="C66" s="41"/>
      <c r="D66" s="34" t="str">
        <f>VLOOKUP(A66,'[1]quantites estimatives'!$A$3:$D$242,4,FALSE)</f>
        <v>75,2</v>
      </c>
      <c r="E66" s="5" t="s">
        <v>90</v>
      </c>
      <c r="F66" s="2" t="s">
        <v>92</v>
      </c>
      <c r="G66" s="5" t="s">
        <v>190</v>
      </c>
      <c r="H66" s="26" t="s">
        <v>166</v>
      </c>
    </row>
    <row r="67" spans="1:8" s="4" customFormat="1" ht="24.95" customHeight="1" x14ac:dyDescent="0.2">
      <c r="A67" s="1">
        <v>238591</v>
      </c>
      <c r="B67" s="21">
        <v>7</v>
      </c>
      <c r="C67" s="41"/>
      <c r="D67" s="34" t="str">
        <f>VLOOKUP(A67,'[1]quantites estimatives'!$A$3:$D$242,4,FALSE)</f>
        <v>75,3</v>
      </c>
      <c r="E67" s="5" t="s">
        <v>90</v>
      </c>
      <c r="F67" s="2" t="s">
        <v>93</v>
      </c>
      <c r="G67" s="5" t="s">
        <v>189</v>
      </c>
      <c r="H67" s="26" t="s">
        <v>167</v>
      </c>
    </row>
    <row r="68" spans="1:8" s="4" customFormat="1" ht="24.95" customHeight="1" x14ac:dyDescent="0.2">
      <c r="A68" s="1">
        <v>243934</v>
      </c>
      <c r="B68" s="21">
        <v>7</v>
      </c>
      <c r="C68" s="41"/>
      <c r="D68" s="34" t="str">
        <f>VLOOKUP(A68,'[1]quantites estimatives'!$A$3:$D$242,4,FALSE)</f>
        <v>75,4</v>
      </c>
      <c r="E68" s="5" t="s">
        <v>90</v>
      </c>
      <c r="F68" s="2" t="s">
        <v>94</v>
      </c>
      <c r="G68" s="5" t="s">
        <v>189</v>
      </c>
      <c r="H68" s="26" t="s">
        <v>167</v>
      </c>
    </row>
    <row r="69" spans="1:8" s="4" customFormat="1" ht="24.95" customHeight="1" x14ac:dyDescent="0.2">
      <c r="A69" s="1">
        <v>235193</v>
      </c>
      <c r="B69" s="21">
        <v>7</v>
      </c>
      <c r="C69" s="41"/>
      <c r="D69" s="34" t="str">
        <f>VLOOKUP(A69,'[1]quantites estimatives'!$A$3:$D$242,4,FALSE)</f>
        <v>75,5</v>
      </c>
      <c r="E69" s="5" t="s">
        <v>90</v>
      </c>
      <c r="F69" s="2" t="s">
        <v>95</v>
      </c>
      <c r="G69" s="5" t="s">
        <v>189</v>
      </c>
      <c r="H69" s="26" t="s">
        <v>166</v>
      </c>
    </row>
    <row r="70" spans="1:8" s="4" customFormat="1" ht="24.95" customHeight="1" x14ac:dyDescent="0.2">
      <c r="A70" s="1">
        <v>241699</v>
      </c>
      <c r="B70" s="21">
        <v>7</v>
      </c>
      <c r="C70" s="40"/>
      <c r="D70" s="34" t="str">
        <f>VLOOKUP(A70,'[1]quantites estimatives'!$A$3:$D$242,4,FALSE)</f>
        <v>75,6</v>
      </c>
      <c r="E70" s="5" t="s">
        <v>90</v>
      </c>
      <c r="F70" s="2" t="s">
        <v>158</v>
      </c>
      <c r="G70" s="5" t="s">
        <v>189</v>
      </c>
      <c r="H70" s="26" t="s">
        <v>167</v>
      </c>
    </row>
    <row r="71" spans="1:8" s="4" customFormat="1" ht="24.95" customHeight="1" x14ac:dyDescent="0.2">
      <c r="A71" s="1">
        <v>243847</v>
      </c>
      <c r="B71" s="21">
        <v>7</v>
      </c>
      <c r="C71" s="39">
        <v>76</v>
      </c>
      <c r="D71" s="34">
        <v>76.099999999999994</v>
      </c>
      <c r="E71" s="5" t="s">
        <v>96</v>
      </c>
      <c r="F71" s="5" t="s">
        <v>97</v>
      </c>
      <c r="G71" s="5" t="s">
        <v>189</v>
      </c>
      <c r="H71" s="26" t="s">
        <v>166</v>
      </c>
    </row>
    <row r="72" spans="1:8" s="4" customFormat="1" ht="24.95" customHeight="1" x14ac:dyDescent="0.2">
      <c r="A72" s="3">
        <v>243860</v>
      </c>
      <c r="B72" s="22">
        <v>7</v>
      </c>
      <c r="C72" s="41"/>
      <c r="D72" s="34" t="str">
        <f>VLOOKUP(A72,'[1]quantites estimatives'!$A$3:$D$242,4,FALSE)</f>
        <v>76,2</v>
      </c>
      <c r="E72" s="5" t="s">
        <v>96</v>
      </c>
      <c r="F72" s="2" t="s">
        <v>98</v>
      </c>
      <c r="G72" s="5" t="s">
        <v>189</v>
      </c>
      <c r="H72" s="26" t="s">
        <v>166</v>
      </c>
    </row>
    <row r="73" spans="1:8" s="4" customFormat="1" ht="24.95" customHeight="1" x14ac:dyDescent="0.2">
      <c r="A73" s="1">
        <v>229892</v>
      </c>
      <c r="B73" s="21">
        <v>7</v>
      </c>
      <c r="C73" s="41"/>
      <c r="D73" s="34">
        <v>76.3</v>
      </c>
      <c r="E73" s="5" t="s">
        <v>96</v>
      </c>
      <c r="F73" s="5" t="s">
        <v>99</v>
      </c>
      <c r="G73" s="5" t="s">
        <v>189</v>
      </c>
      <c r="H73" s="26" t="s">
        <v>166</v>
      </c>
    </row>
    <row r="74" spans="1:8" s="4" customFormat="1" ht="24.95" customHeight="1" x14ac:dyDescent="0.2">
      <c r="A74" s="1">
        <v>235825</v>
      </c>
      <c r="B74" s="21">
        <v>7</v>
      </c>
      <c r="C74" s="41"/>
      <c r="D74" s="34">
        <v>76.400000000000006</v>
      </c>
      <c r="E74" s="5" t="s">
        <v>96</v>
      </c>
      <c r="F74" s="5" t="s">
        <v>100</v>
      </c>
      <c r="G74" s="5" t="s">
        <v>189</v>
      </c>
      <c r="H74" s="26" t="s">
        <v>166</v>
      </c>
    </row>
    <row r="75" spans="1:8" s="4" customFormat="1" ht="24.95" customHeight="1" x14ac:dyDescent="0.2">
      <c r="A75" s="3">
        <v>243848</v>
      </c>
      <c r="B75" s="22">
        <v>7</v>
      </c>
      <c r="C75" s="41"/>
      <c r="D75" s="34">
        <v>76.5</v>
      </c>
      <c r="E75" s="5" t="s">
        <v>96</v>
      </c>
      <c r="F75" s="2" t="s">
        <v>101</v>
      </c>
      <c r="G75" s="5" t="s">
        <v>189</v>
      </c>
      <c r="H75" s="26" t="s">
        <v>166</v>
      </c>
    </row>
    <row r="76" spans="1:8" s="4" customFormat="1" ht="24.95" customHeight="1" x14ac:dyDescent="0.2">
      <c r="A76" s="1">
        <v>235828</v>
      </c>
      <c r="B76" s="21">
        <v>7</v>
      </c>
      <c r="C76" s="41"/>
      <c r="D76" s="34" t="str">
        <f>VLOOKUP(A76,'[1]quantites estimatives'!$A$3:$D$242,4,FALSE)</f>
        <v>76,6</v>
      </c>
      <c r="E76" s="5" t="s">
        <v>96</v>
      </c>
      <c r="F76" s="5" t="s">
        <v>102</v>
      </c>
      <c r="G76" s="5" t="s">
        <v>189</v>
      </c>
      <c r="H76" s="26" t="s">
        <v>166</v>
      </c>
    </row>
    <row r="77" spans="1:8" s="4" customFormat="1" ht="24.95" customHeight="1" x14ac:dyDescent="0.2">
      <c r="A77" s="3">
        <v>243945</v>
      </c>
      <c r="B77" s="22">
        <v>7</v>
      </c>
      <c r="C77" s="41"/>
      <c r="D77" s="34" t="str">
        <f>VLOOKUP(A77,'[1]quantites estimatives'!$A$3:$D$242,4,FALSE)</f>
        <v>76,7</v>
      </c>
      <c r="E77" s="5" t="s">
        <v>96</v>
      </c>
      <c r="F77" s="2" t="s">
        <v>103</v>
      </c>
      <c r="G77" s="5" t="s">
        <v>189</v>
      </c>
      <c r="H77" s="26" t="s">
        <v>166</v>
      </c>
    </row>
    <row r="78" spans="1:8" s="4" customFormat="1" ht="24.95" customHeight="1" x14ac:dyDescent="0.2">
      <c r="A78" s="12">
        <v>243861</v>
      </c>
      <c r="B78" s="23">
        <v>7</v>
      </c>
      <c r="C78" s="40"/>
      <c r="D78" s="34" t="str">
        <f>VLOOKUP(A78,'[1]quantites estimatives'!$A$3:$D$242,4,FALSE)</f>
        <v>76,8</v>
      </c>
      <c r="E78" s="5" t="s">
        <v>96</v>
      </c>
      <c r="F78" s="2" t="s">
        <v>104</v>
      </c>
      <c r="G78" s="5" t="s">
        <v>189</v>
      </c>
      <c r="H78" s="26" t="s">
        <v>166</v>
      </c>
    </row>
    <row r="79" spans="1:8" s="4" customFormat="1" ht="24.95" customHeight="1" x14ac:dyDescent="0.2">
      <c r="A79" s="1">
        <v>236072</v>
      </c>
      <c r="B79" s="21">
        <v>7</v>
      </c>
      <c r="C79" s="39" t="str">
        <f>VLOOKUP(A79,'[1]quantites estimatives'!$A$3:$D$242,3,FALSE)</f>
        <v>77</v>
      </c>
      <c r="D79" s="34" t="str">
        <f>VLOOKUP(A79,'[1]quantites estimatives'!$A$3:$D$242,4,FALSE)</f>
        <v>77,1</v>
      </c>
      <c r="E79" s="5" t="s">
        <v>105</v>
      </c>
      <c r="F79" s="2" t="s">
        <v>106</v>
      </c>
      <c r="G79" s="5" t="s">
        <v>189</v>
      </c>
      <c r="H79" s="26" t="s">
        <v>166</v>
      </c>
    </row>
    <row r="80" spans="1:8" s="4" customFormat="1" ht="24.95" customHeight="1" x14ac:dyDescent="0.2">
      <c r="A80" s="1">
        <v>238925</v>
      </c>
      <c r="B80" s="21">
        <v>7</v>
      </c>
      <c r="C80" s="41"/>
      <c r="D80" s="34" t="str">
        <f>VLOOKUP(A80,'[1]quantites estimatives'!$A$3:$D$242,4,FALSE)</f>
        <v>77,2</v>
      </c>
      <c r="E80" s="5" t="s">
        <v>105</v>
      </c>
      <c r="F80" s="2" t="s">
        <v>107</v>
      </c>
      <c r="G80" s="5" t="s">
        <v>190</v>
      </c>
      <c r="H80" s="26" t="s">
        <v>166</v>
      </c>
    </row>
    <row r="81" spans="1:8" s="4" customFormat="1" ht="24.95" customHeight="1" x14ac:dyDescent="0.2">
      <c r="A81" s="1">
        <v>234103</v>
      </c>
      <c r="B81" s="21">
        <v>7</v>
      </c>
      <c r="C81" s="40"/>
      <c r="D81" s="34" t="str">
        <f>VLOOKUP(A81,'[1]quantites estimatives'!$A$3:$D$242,4,FALSE)</f>
        <v>77,3</v>
      </c>
      <c r="E81" s="5" t="s">
        <v>105</v>
      </c>
      <c r="F81" s="2" t="s">
        <v>108</v>
      </c>
      <c r="G81" s="5" t="s">
        <v>189</v>
      </c>
      <c r="H81" s="26" t="s">
        <v>166</v>
      </c>
    </row>
    <row r="82" spans="1:8" s="4" customFormat="1" ht="24.95" customHeight="1" x14ac:dyDescent="0.2">
      <c r="A82" s="1">
        <v>228199</v>
      </c>
      <c r="B82" s="21">
        <v>7</v>
      </c>
      <c r="C82" s="31" t="str">
        <f>VLOOKUP(A82,'[1]quantites estimatives'!$A$3:$D$242,3,FALSE)</f>
        <v>78</v>
      </c>
      <c r="D82" s="34"/>
      <c r="E82" s="5" t="s">
        <v>109</v>
      </c>
      <c r="F82" s="2" t="s">
        <v>110</v>
      </c>
      <c r="G82" s="5" t="s">
        <v>189</v>
      </c>
      <c r="H82" s="26" t="s">
        <v>166</v>
      </c>
    </row>
    <row r="83" spans="1:8" s="4" customFormat="1" ht="24.95" customHeight="1" x14ac:dyDescent="0.2">
      <c r="A83" s="1">
        <v>236627</v>
      </c>
      <c r="B83" s="21">
        <v>7</v>
      </c>
      <c r="C83" s="31" t="str">
        <f>VLOOKUP(A83,'[1]quantites estimatives'!$A$3:$D$242,3,FALSE)</f>
        <v>79</v>
      </c>
      <c r="D83" s="34"/>
      <c r="E83" s="5" t="s">
        <v>194</v>
      </c>
      <c r="F83" s="2" t="s">
        <v>111</v>
      </c>
      <c r="G83" s="5" t="s">
        <v>189</v>
      </c>
      <c r="H83" s="26" t="s">
        <v>166</v>
      </c>
    </row>
    <row r="84" spans="1:8" s="4" customFormat="1" ht="24.95" customHeight="1" x14ac:dyDescent="0.2">
      <c r="A84" s="3">
        <v>243860</v>
      </c>
      <c r="B84" s="22">
        <v>7</v>
      </c>
      <c r="C84" s="39">
        <v>80</v>
      </c>
      <c r="D84" s="34">
        <v>80.099999999999994</v>
      </c>
      <c r="E84" s="5" t="s">
        <v>112</v>
      </c>
      <c r="F84" s="5" t="s">
        <v>113</v>
      </c>
      <c r="G84" s="9" t="s">
        <v>189</v>
      </c>
      <c r="H84" s="26" t="s">
        <v>166</v>
      </c>
    </row>
    <row r="85" spans="1:8" s="4" customFormat="1" ht="24.95" customHeight="1" x14ac:dyDescent="0.2">
      <c r="A85" s="12">
        <v>243861</v>
      </c>
      <c r="B85" s="23">
        <v>7</v>
      </c>
      <c r="C85" s="40"/>
      <c r="D85" s="34">
        <v>80.2</v>
      </c>
      <c r="E85" s="5" t="s">
        <v>112</v>
      </c>
      <c r="F85" s="2" t="s">
        <v>114</v>
      </c>
      <c r="G85" s="9" t="s">
        <v>189</v>
      </c>
      <c r="H85" s="26" t="s">
        <v>166</v>
      </c>
    </row>
    <row r="86" spans="1:8" s="4" customFormat="1" ht="24.95" customHeight="1" x14ac:dyDescent="0.2">
      <c r="A86" s="3">
        <v>235061</v>
      </c>
      <c r="B86" s="24">
        <v>7</v>
      </c>
      <c r="C86" s="31" t="str">
        <f>VLOOKUP(A86,'[1]quantites estimatives'!$A$3:$D$242,3,FALSE)</f>
        <v>83</v>
      </c>
      <c r="D86" s="34"/>
      <c r="E86" s="9" t="s">
        <v>115</v>
      </c>
      <c r="F86" s="9" t="s">
        <v>116</v>
      </c>
      <c r="G86" s="2" t="s">
        <v>189</v>
      </c>
      <c r="H86" s="26" t="s">
        <v>166</v>
      </c>
    </row>
    <row r="87" spans="1:8" s="4" customFormat="1" ht="24.95" customHeight="1" x14ac:dyDescent="0.2">
      <c r="A87" s="3">
        <v>238926</v>
      </c>
      <c r="B87" s="24">
        <v>7</v>
      </c>
      <c r="C87" s="39" t="str">
        <f>VLOOKUP(A87,'[1]quantites estimatives'!$A$3:$D$242,3,FALSE)</f>
        <v>85</v>
      </c>
      <c r="D87" s="34" t="str">
        <f>VLOOKUP(A87,'[1]quantites estimatives'!$A$3:$D$242,4,FALSE)</f>
        <v>85,1</v>
      </c>
      <c r="E87" s="9" t="s">
        <v>117</v>
      </c>
      <c r="F87" s="9" t="s">
        <v>118</v>
      </c>
      <c r="G87" s="1" t="s">
        <v>189</v>
      </c>
      <c r="H87" s="26" t="s">
        <v>166</v>
      </c>
    </row>
    <row r="88" spans="1:8" s="4" customFormat="1" ht="24.95" customHeight="1" x14ac:dyDescent="0.2">
      <c r="A88" s="3">
        <v>238927</v>
      </c>
      <c r="B88" s="24">
        <v>7</v>
      </c>
      <c r="C88" s="40"/>
      <c r="D88" s="34" t="str">
        <f>VLOOKUP(A88,'[1]quantites estimatives'!$A$3:$D$242,4,FALSE)</f>
        <v>85,2</v>
      </c>
      <c r="E88" s="9" t="s">
        <v>117</v>
      </c>
      <c r="F88" s="9" t="s">
        <v>119</v>
      </c>
      <c r="G88" s="1" t="s">
        <v>189</v>
      </c>
      <c r="H88" s="26" t="s">
        <v>166</v>
      </c>
    </row>
    <row r="89" spans="1:8" s="4" customFormat="1" ht="24.95" customHeight="1" x14ac:dyDescent="0.2">
      <c r="A89" s="3">
        <v>62577</v>
      </c>
      <c r="B89" s="22">
        <v>8</v>
      </c>
      <c r="C89" s="39" t="str">
        <f>VLOOKUP(A89,'[1]quantites estimatives'!$A$3:$D$242,3,FALSE)</f>
        <v>86</v>
      </c>
      <c r="D89" s="34" t="str">
        <f>VLOOKUP(A89,'[1]quantites estimatives'!$A$3:$D$242,4,FALSE)</f>
        <v>86,1</v>
      </c>
      <c r="E89" s="5" t="s">
        <v>120</v>
      </c>
      <c r="F89" s="2" t="s">
        <v>121</v>
      </c>
      <c r="G89" s="10" t="s">
        <v>165</v>
      </c>
      <c r="H89" s="26" t="s">
        <v>156</v>
      </c>
    </row>
    <row r="90" spans="1:8" s="4" customFormat="1" ht="24.95" customHeight="1" x14ac:dyDescent="0.2">
      <c r="A90" s="3">
        <v>62579</v>
      </c>
      <c r="B90" s="22">
        <v>8</v>
      </c>
      <c r="C90" s="41"/>
      <c r="D90" s="34" t="str">
        <f>VLOOKUP(A90,'[1]quantites estimatives'!$A$3:$D$242,4,FALSE)</f>
        <v>86,2</v>
      </c>
      <c r="E90" s="5" t="s">
        <v>120</v>
      </c>
      <c r="F90" s="2" t="s">
        <v>122</v>
      </c>
      <c r="G90" s="10" t="s">
        <v>165</v>
      </c>
      <c r="H90" s="26" t="s">
        <v>156</v>
      </c>
    </row>
    <row r="91" spans="1:8" s="4" customFormat="1" ht="24.95" customHeight="1" x14ac:dyDescent="0.2">
      <c r="A91" s="3">
        <v>62580</v>
      </c>
      <c r="B91" s="22">
        <v>8</v>
      </c>
      <c r="C91" s="40"/>
      <c r="D91" s="34" t="str">
        <f>VLOOKUP(A91,'[1]quantites estimatives'!$A$3:$D$242,4,FALSE)</f>
        <v>86,3</v>
      </c>
      <c r="E91" s="5" t="s">
        <v>120</v>
      </c>
      <c r="F91" s="2" t="s">
        <v>123</v>
      </c>
      <c r="G91" s="10" t="s">
        <v>165</v>
      </c>
      <c r="H91" s="26" t="s">
        <v>156</v>
      </c>
    </row>
    <row r="92" spans="1:8" s="4" customFormat="1" ht="24.95" customHeight="1" x14ac:dyDescent="0.2">
      <c r="A92" s="3">
        <v>229514</v>
      </c>
      <c r="B92" s="22">
        <v>8</v>
      </c>
      <c r="C92" s="39" t="str">
        <f>VLOOKUP(A92,'[1]quantites estimatives'!$A$3:$D$242,3,FALSE)</f>
        <v>87</v>
      </c>
      <c r="D92" s="34" t="str">
        <f>VLOOKUP(A92,'[1]quantites estimatives'!$A$3:$D$242,4,FALSE)</f>
        <v>87,1</v>
      </c>
      <c r="E92" s="5" t="s">
        <v>124</v>
      </c>
      <c r="F92" s="2" t="s">
        <v>125</v>
      </c>
      <c r="G92" s="10" t="s">
        <v>165</v>
      </c>
      <c r="H92" s="26" t="s">
        <v>156</v>
      </c>
    </row>
    <row r="93" spans="1:8" s="4" customFormat="1" ht="24.95" customHeight="1" x14ac:dyDescent="0.2">
      <c r="A93" s="3">
        <v>62578</v>
      </c>
      <c r="B93" s="22">
        <v>8</v>
      </c>
      <c r="C93" s="40"/>
      <c r="D93" s="34" t="str">
        <f>VLOOKUP(A93,'[1]quantites estimatives'!$A$3:$D$242,4,FALSE)</f>
        <v>87,2</v>
      </c>
      <c r="E93" s="5" t="s">
        <v>124</v>
      </c>
      <c r="F93" s="2" t="s">
        <v>126</v>
      </c>
      <c r="G93" s="10" t="s">
        <v>165</v>
      </c>
      <c r="H93" s="26" t="s">
        <v>156</v>
      </c>
    </row>
    <row r="94" spans="1:8" s="4" customFormat="1" ht="24.95" customHeight="1" x14ac:dyDescent="0.2">
      <c r="A94" s="3">
        <v>63316</v>
      </c>
      <c r="B94" s="22">
        <v>8</v>
      </c>
      <c r="C94" s="31" t="str">
        <f>VLOOKUP(A94,'[1]quantites estimatives'!$A$3:$D$242,3,FALSE)</f>
        <v>88</v>
      </c>
      <c r="D94" s="34"/>
      <c r="E94" s="5" t="s">
        <v>127</v>
      </c>
      <c r="F94" s="2" t="s">
        <v>128</v>
      </c>
      <c r="G94" s="10" t="s">
        <v>165</v>
      </c>
      <c r="H94" s="26" t="s">
        <v>156</v>
      </c>
    </row>
    <row r="95" spans="1:8" s="4" customFormat="1" ht="24.95" customHeight="1" x14ac:dyDescent="0.2">
      <c r="A95" s="3">
        <v>235672</v>
      </c>
      <c r="B95" s="22">
        <v>8</v>
      </c>
      <c r="C95" s="31" t="str">
        <f>VLOOKUP(A95,'[1]quantites estimatives'!$A$3:$D$242,3,FALSE)</f>
        <v>89</v>
      </c>
      <c r="D95" s="34"/>
      <c r="E95" s="9" t="s">
        <v>127</v>
      </c>
      <c r="F95" s="9" t="s">
        <v>129</v>
      </c>
      <c r="G95" s="10" t="s">
        <v>165</v>
      </c>
      <c r="H95" s="26" t="s">
        <v>156</v>
      </c>
    </row>
    <row r="96" spans="1:8" s="4" customFormat="1" ht="24.95" customHeight="1" x14ac:dyDescent="0.2">
      <c r="A96" s="3">
        <v>236119</v>
      </c>
      <c r="B96" s="22">
        <v>8</v>
      </c>
      <c r="C96" s="31" t="str">
        <f>VLOOKUP(A96,'[1]quantites estimatives'!$A$3:$D$242,3,FALSE)</f>
        <v>90</v>
      </c>
      <c r="D96" s="34"/>
      <c r="E96" s="5" t="s">
        <v>130</v>
      </c>
      <c r="F96" s="2" t="s">
        <v>131</v>
      </c>
      <c r="G96" s="10" t="s">
        <v>165</v>
      </c>
      <c r="H96" s="26" t="s">
        <v>156</v>
      </c>
    </row>
    <row r="97" spans="1:11" s="4" customFormat="1" ht="24.95" customHeight="1" x14ac:dyDescent="0.2">
      <c r="A97" s="3">
        <v>241613</v>
      </c>
      <c r="B97" s="22">
        <v>8</v>
      </c>
      <c r="C97" s="31" t="str">
        <f>VLOOKUP(A97,'[1]quantites estimatives'!$A$3:$D$242,3,FALSE)</f>
        <v>91</v>
      </c>
      <c r="D97" s="34"/>
      <c r="E97" s="5" t="s">
        <v>130</v>
      </c>
      <c r="F97" s="2" t="s">
        <v>132</v>
      </c>
      <c r="G97" s="10" t="s">
        <v>165</v>
      </c>
      <c r="H97" s="26" t="s">
        <v>156</v>
      </c>
    </row>
    <row r="98" spans="1:11" s="4" customFormat="1" ht="24.95" customHeight="1" x14ac:dyDescent="0.2">
      <c r="A98" s="3">
        <v>239417</v>
      </c>
      <c r="B98" s="22">
        <v>8</v>
      </c>
      <c r="C98" s="31" t="str">
        <f>VLOOKUP(A98,'[1]quantites estimatives'!$A$3:$D$242,3,FALSE)</f>
        <v>93</v>
      </c>
      <c r="D98" s="34"/>
      <c r="E98" s="5" t="s">
        <v>130</v>
      </c>
      <c r="F98" s="28" t="s">
        <v>152</v>
      </c>
      <c r="G98" s="10" t="s">
        <v>165</v>
      </c>
      <c r="H98" s="26" t="s">
        <v>156</v>
      </c>
    </row>
    <row r="99" spans="1:11" s="4" customFormat="1" ht="24.95" customHeight="1" x14ac:dyDescent="0.2">
      <c r="A99" s="3">
        <v>62633</v>
      </c>
      <c r="B99" s="22">
        <v>9</v>
      </c>
      <c r="C99" s="31" t="str">
        <f>VLOOKUP(A99,'[1]quantites estimatives'!$A$3:$D$242,3,FALSE)</f>
        <v>95</v>
      </c>
      <c r="D99" s="34"/>
      <c r="E99" s="5" t="s">
        <v>133</v>
      </c>
      <c r="F99" s="2" t="s">
        <v>134</v>
      </c>
      <c r="G99" s="2" t="s">
        <v>172</v>
      </c>
      <c r="H99" s="26" t="s">
        <v>157</v>
      </c>
    </row>
    <row r="100" spans="1:11" s="4" customFormat="1" ht="24.95" customHeight="1" x14ac:dyDescent="0.2">
      <c r="A100" s="3">
        <v>63330</v>
      </c>
      <c r="B100" s="22">
        <v>9</v>
      </c>
      <c r="C100" s="31" t="str">
        <f>VLOOKUP(A100,'[1]quantites estimatives'!$A$3:$D$242,3,FALSE)</f>
        <v>96</v>
      </c>
      <c r="D100" s="34"/>
      <c r="E100" s="5" t="s">
        <v>133</v>
      </c>
      <c r="F100" s="2" t="s">
        <v>135</v>
      </c>
      <c r="G100" s="2" t="s">
        <v>172</v>
      </c>
      <c r="H100" s="26" t="s">
        <v>157</v>
      </c>
    </row>
    <row r="101" spans="1:11" s="4" customFormat="1" ht="24.95" customHeight="1" x14ac:dyDescent="0.2">
      <c r="A101" s="3">
        <v>244547</v>
      </c>
      <c r="B101" s="22">
        <v>9</v>
      </c>
      <c r="C101" s="39" t="str">
        <f>VLOOKUP(A101,'[1]quantites estimatives'!$A$3:$D$242,3,FALSE)</f>
        <v>100</v>
      </c>
      <c r="D101" s="34" t="str">
        <f>VLOOKUP(A101,'[1]quantites estimatives'!$A$3:$D$242,4,FALSE)</f>
        <v>100,1</v>
      </c>
      <c r="E101" s="2" t="s">
        <v>136</v>
      </c>
      <c r="F101" s="2" t="s">
        <v>137</v>
      </c>
      <c r="G101" s="2" t="s">
        <v>173</v>
      </c>
      <c r="H101" s="26" t="s">
        <v>157</v>
      </c>
    </row>
    <row r="102" spans="1:11" s="4" customFormat="1" ht="24.95" customHeight="1" x14ac:dyDescent="0.2">
      <c r="A102" s="3">
        <v>239419</v>
      </c>
      <c r="B102" s="22">
        <v>9</v>
      </c>
      <c r="C102" s="41"/>
      <c r="D102" s="34" t="str">
        <f>VLOOKUP(A102,'[1]quantites estimatives'!$A$3:$D$242,4,FALSE)</f>
        <v>100,2</v>
      </c>
      <c r="E102" s="2" t="s">
        <v>136</v>
      </c>
      <c r="F102" s="2" t="s">
        <v>138</v>
      </c>
      <c r="G102" s="2" t="s">
        <v>173</v>
      </c>
      <c r="H102" s="26" t="s">
        <v>157</v>
      </c>
      <c r="I102" s="6"/>
      <c r="J102" s="7"/>
      <c r="K102" s="6"/>
    </row>
    <row r="103" spans="1:11" s="4" customFormat="1" ht="24.95" customHeight="1" x14ac:dyDescent="0.2">
      <c r="A103" s="3">
        <v>239420</v>
      </c>
      <c r="B103" s="22">
        <v>9</v>
      </c>
      <c r="C103" s="40"/>
      <c r="D103" s="34" t="str">
        <f>VLOOKUP(A103,'[1]quantites estimatives'!$A$3:$D$242,4,FALSE)</f>
        <v>100,3</v>
      </c>
      <c r="E103" s="2" t="s">
        <v>136</v>
      </c>
      <c r="F103" s="2" t="s">
        <v>139</v>
      </c>
      <c r="G103" s="2" t="s">
        <v>173</v>
      </c>
      <c r="H103" s="26" t="s">
        <v>157</v>
      </c>
      <c r="I103" s="6"/>
      <c r="J103" s="7"/>
      <c r="K103" s="6"/>
    </row>
    <row r="104" spans="1:11" ht="25.5" customHeight="1" x14ac:dyDescent="0.2">
      <c r="A104" s="8">
        <v>252746</v>
      </c>
      <c r="B104" s="24">
        <v>9</v>
      </c>
      <c r="C104" s="31">
        <v>101</v>
      </c>
      <c r="D104" s="34"/>
      <c r="E104" s="9" t="s">
        <v>140</v>
      </c>
      <c r="F104" s="9" t="s">
        <v>141</v>
      </c>
      <c r="G104" s="2" t="s">
        <v>173</v>
      </c>
      <c r="H104" s="26" t="s">
        <v>157</v>
      </c>
    </row>
    <row r="105" spans="1:11" ht="38.25" x14ac:dyDescent="0.2">
      <c r="A105" s="29">
        <v>70928</v>
      </c>
      <c r="B105" s="22">
        <v>9</v>
      </c>
      <c r="C105" s="39" t="str">
        <f>VLOOKUP(A105,'[1]quantites estimatives'!$A$3:$D$242,3,FALSE)</f>
        <v>103</v>
      </c>
      <c r="D105" s="34" t="str">
        <f>VLOOKUP(A105,'[1]quantites estimatives'!$A$3:$D$242,4,FALSE)</f>
        <v>103,1</v>
      </c>
      <c r="E105" s="2" t="s">
        <v>142</v>
      </c>
      <c r="F105" s="13" t="s">
        <v>143</v>
      </c>
      <c r="G105" s="3" t="s">
        <v>191</v>
      </c>
      <c r="H105" s="26" t="s">
        <v>157</v>
      </c>
    </row>
    <row r="106" spans="1:11" ht="38.25" x14ac:dyDescent="0.2">
      <c r="A106" s="29">
        <v>70929</v>
      </c>
      <c r="B106" s="22">
        <v>9</v>
      </c>
      <c r="C106" s="40"/>
      <c r="D106" s="34" t="str">
        <f>VLOOKUP(A106,'[1]quantites estimatives'!$A$3:$D$242,4,FALSE)</f>
        <v>103,2</v>
      </c>
      <c r="E106" s="2" t="s">
        <v>142</v>
      </c>
      <c r="F106" s="13" t="s">
        <v>144</v>
      </c>
      <c r="G106" s="3" t="s">
        <v>191</v>
      </c>
      <c r="H106" s="26" t="s">
        <v>157</v>
      </c>
    </row>
  </sheetData>
  <autoFilter ref="A3:H106" xr:uid="{00000000-0009-0000-0000-000000000000}">
    <sortState xmlns:xlrd2="http://schemas.microsoft.com/office/spreadsheetml/2017/richdata2" ref="A2:O164">
      <sortCondition sortBy="cellColor" ref="C1:C164" dxfId="0"/>
    </sortState>
  </autoFilter>
  <mergeCells count="24">
    <mergeCell ref="A1:D1"/>
    <mergeCell ref="E1:H1"/>
    <mergeCell ref="C5:C6"/>
    <mergeCell ref="C9:C10"/>
    <mergeCell ref="C15:C17"/>
    <mergeCell ref="C12:C13"/>
    <mergeCell ref="C22:C23"/>
    <mergeCell ref="C25:C26"/>
    <mergeCell ref="C27:C28"/>
    <mergeCell ref="C29:C30"/>
    <mergeCell ref="C36:C38"/>
    <mergeCell ref="C42:C43"/>
    <mergeCell ref="C46:C50"/>
    <mergeCell ref="C57:C58"/>
    <mergeCell ref="C54:C55"/>
    <mergeCell ref="C65:C70"/>
    <mergeCell ref="C92:C93"/>
    <mergeCell ref="C101:C103"/>
    <mergeCell ref="C105:C106"/>
    <mergeCell ref="C71:C78"/>
    <mergeCell ref="C79:C81"/>
    <mergeCell ref="C84:C85"/>
    <mergeCell ref="C87:C88"/>
    <mergeCell ref="C89:C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Listing ESSAI sur demande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BRISHOUAL</dc:creator>
  <cp:lastModifiedBy>RUBIN Lucile</cp:lastModifiedBy>
  <dcterms:created xsi:type="dcterms:W3CDTF">2025-07-15T11:52:29Z</dcterms:created>
  <dcterms:modified xsi:type="dcterms:W3CDTF">2025-09-24T08:31:25Z</dcterms:modified>
</cp:coreProperties>
</file>